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ВИЗИОННАЯ КОМИССИЯ\ЭКСПЕРТИЗЫ ГОДОВЫХ ОТЧЕТОВ 2025\Экспертиза Согорнского МО за 2024 год\"/>
    </mc:Choice>
  </mc:AlternateContent>
  <bookViews>
    <workbookView xWindow="240" yWindow="252" windowWidth="11352" windowHeight="6036" tabRatio="984" activeTab="1"/>
  </bookViews>
  <sheets>
    <sheet name="доходы" sheetId="74" r:id="rId1"/>
    <sheet name="расходы" sheetId="75" r:id="rId2"/>
    <sheet name="эк. статьи" sheetId="76" r:id="rId3"/>
    <sheet name="источники" sheetId="77" r:id="rId4"/>
  </sheets>
  <definedNames>
    <definedName name="_xlnm.Print_Titles" localSheetId="0">доходы!$4:$5</definedName>
    <definedName name="_xlnm.Print_Titles" localSheetId="1">расходы!$4:$5</definedName>
  </definedNames>
  <calcPr calcId="152511"/>
</workbook>
</file>

<file path=xl/calcChain.xml><?xml version="1.0" encoding="utf-8"?>
<calcChain xmlns="http://schemas.openxmlformats.org/spreadsheetml/2006/main">
  <c r="F31" i="76" l="1"/>
  <c r="J37" i="76" l="1"/>
  <c r="K8" i="76"/>
  <c r="K9" i="76"/>
  <c r="K10" i="76"/>
  <c r="K11" i="76"/>
  <c r="K12" i="76"/>
  <c r="K13" i="76"/>
  <c r="K14" i="76"/>
  <c r="K15" i="76"/>
  <c r="K16" i="76"/>
  <c r="K17" i="76"/>
  <c r="K18" i="76"/>
  <c r="K25" i="76"/>
  <c r="K27" i="76"/>
  <c r="K28" i="76"/>
  <c r="K29" i="76"/>
  <c r="K30" i="76"/>
  <c r="K32" i="76"/>
  <c r="K33" i="76"/>
  <c r="K34" i="76"/>
  <c r="K35" i="76"/>
  <c r="G32" i="76"/>
  <c r="G33" i="76"/>
  <c r="G34" i="76"/>
  <c r="G35" i="76"/>
  <c r="F27" i="76"/>
  <c r="G27" i="76"/>
  <c r="F28" i="76"/>
  <c r="G28" i="76"/>
  <c r="F29" i="76"/>
  <c r="G29" i="76"/>
  <c r="F30" i="76"/>
  <c r="G30" i="76"/>
  <c r="F25" i="76"/>
  <c r="G25" i="76"/>
  <c r="F18" i="76"/>
  <c r="F19" i="76"/>
  <c r="F20" i="76"/>
  <c r="F21" i="76"/>
  <c r="F22" i="76"/>
  <c r="F23" i="76"/>
  <c r="C30" i="75"/>
  <c r="F30" i="75"/>
  <c r="H28" i="75"/>
  <c r="G27" i="75"/>
  <c r="G28" i="75"/>
  <c r="I28" i="75"/>
  <c r="M28" i="75"/>
  <c r="L26" i="75"/>
  <c r="L25" i="75"/>
  <c r="L24" i="75"/>
  <c r="F26" i="75"/>
  <c r="C26" i="75"/>
  <c r="G25" i="75"/>
  <c r="I25" i="75"/>
  <c r="G21" i="75"/>
  <c r="G22" i="75"/>
  <c r="L18" i="75"/>
  <c r="L17" i="75"/>
  <c r="L11" i="75"/>
  <c r="H18" i="75"/>
  <c r="F14" i="75"/>
  <c r="C14" i="75"/>
  <c r="G11" i="75"/>
  <c r="H11" i="75"/>
  <c r="F9" i="75"/>
  <c r="C9" i="75"/>
  <c r="F8" i="75"/>
  <c r="C8" i="75"/>
  <c r="M13" i="74" l="1"/>
  <c r="M11" i="74"/>
  <c r="M10" i="74"/>
  <c r="M9" i="74"/>
  <c r="H27" i="74"/>
  <c r="H26" i="74"/>
  <c r="G27" i="74"/>
  <c r="G26" i="74"/>
  <c r="G25" i="74"/>
  <c r="H25" i="74"/>
  <c r="I25" i="74"/>
  <c r="I26" i="74"/>
  <c r="I27" i="74"/>
  <c r="H14" i="74"/>
  <c r="E31" i="76"/>
  <c r="G31" i="76" s="1"/>
  <c r="H5" i="75"/>
  <c r="G5" i="76" s="1"/>
  <c r="G5" i="75"/>
  <c r="F5" i="76" s="1"/>
  <c r="F5" i="75"/>
  <c r="L5" i="75" s="1"/>
  <c r="E5" i="75"/>
  <c r="D5" i="76" s="1"/>
  <c r="I5" i="76" s="1"/>
  <c r="D5" i="75"/>
  <c r="C5" i="76" s="1"/>
  <c r="H5" i="76" s="1"/>
  <c r="C4" i="75"/>
  <c r="G14" i="74"/>
  <c r="L5" i="74"/>
  <c r="K5" i="74"/>
  <c r="J5" i="74"/>
  <c r="C7" i="75"/>
  <c r="M25" i="74"/>
  <c r="M26" i="74"/>
  <c r="H23" i="74"/>
  <c r="H22" i="74"/>
  <c r="H20" i="74"/>
  <c r="H17" i="74"/>
  <c r="H13" i="74"/>
  <c r="H12" i="74"/>
  <c r="H11" i="74"/>
  <c r="H10" i="74"/>
  <c r="H9" i="74"/>
  <c r="H8" i="74"/>
  <c r="I12" i="74"/>
  <c r="I13" i="74"/>
  <c r="I17" i="74"/>
  <c r="C15" i="75"/>
  <c r="D27" i="75"/>
  <c r="E27" i="75"/>
  <c r="F27" i="75"/>
  <c r="C27" i="75"/>
  <c r="E7" i="75"/>
  <c r="D23" i="75"/>
  <c r="D19" i="75"/>
  <c r="D7" i="75"/>
  <c r="D24" i="74"/>
  <c r="E24" i="74"/>
  <c r="F24" i="74"/>
  <c r="H24" i="74" s="1"/>
  <c r="C24" i="74"/>
  <c r="I24" i="74" s="1"/>
  <c r="M29" i="74"/>
  <c r="M17" i="74"/>
  <c r="G18" i="76"/>
  <c r="D11" i="76"/>
  <c r="G11" i="76" s="1"/>
  <c r="E11" i="76"/>
  <c r="C11" i="76"/>
  <c r="D26" i="76"/>
  <c r="E26" i="76"/>
  <c r="K26" i="76" s="1"/>
  <c r="C26" i="76"/>
  <c r="D19" i="76"/>
  <c r="E19" i="76"/>
  <c r="G19" i="76" s="1"/>
  <c r="C19" i="76"/>
  <c r="E19" i="75"/>
  <c r="C24" i="76"/>
  <c r="M18" i="75"/>
  <c r="I17" i="75"/>
  <c r="I18" i="75"/>
  <c r="G16" i="75"/>
  <c r="G17" i="75"/>
  <c r="G18" i="75"/>
  <c r="H16" i="75"/>
  <c r="H17" i="75"/>
  <c r="D15" i="75"/>
  <c r="G15" i="75" s="1"/>
  <c r="E15" i="75"/>
  <c r="F15" i="75"/>
  <c r="M15" i="75" s="1"/>
  <c r="G10" i="74"/>
  <c r="G17" i="74"/>
  <c r="F18" i="74"/>
  <c r="F19" i="75"/>
  <c r="F7" i="75"/>
  <c r="L8" i="75" s="1"/>
  <c r="G12" i="75"/>
  <c r="H12" i="75"/>
  <c r="G13" i="76"/>
  <c r="G19" i="74"/>
  <c r="F16" i="74"/>
  <c r="L19" i="74" s="1"/>
  <c r="E21" i="74"/>
  <c r="E15" i="74" s="1"/>
  <c r="E30" i="74" s="1"/>
  <c r="E18" i="74"/>
  <c r="G18" i="74" s="1"/>
  <c r="E16" i="74"/>
  <c r="D16" i="74"/>
  <c r="G16" i="74"/>
  <c r="D18" i="74"/>
  <c r="H22" i="75"/>
  <c r="C18" i="74"/>
  <c r="B7" i="77"/>
  <c r="B6" i="77" s="1"/>
  <c r="C16" i="74"/>
  <c r="H9" i="77"/>
  <c r="H8" i="77"/>
  <c r="G10" i="75"/>
  <c r="G24" i="75"/>
  <c r="D7" i="74"/>
  <c r="G7" i="74" s="1"/>
  <c r="E7" i="74"/>
  <c r="F7" i="74"/>
  <c r="L12" i="74" s="1"/>
  <c r="C7" i="74"/>
  <c r="I10" i="74"/>
  <c r="D33" i="75"/>
  <c r="E33" i="75"/>
  <c r="F33" i="75"/>
  <c r="H33" i="75" s="1"/>
  <c r="C33" i="75"/>
  <c r="D31" i="75"/>
  <c r="E31" i="75"/>
  <c r="F31" i="75"/>
  <c r="C31" i="75"/>
  <c r="M28" i="74"/>
  <c r="G23" i="74"/>
  <c r="G22" i="74"/>
  <c r="H19" i="74"/>
  <c r="I28" i="74"/>
  <c r="M27" i="74"/>
  <c r="C19" i="75"/>
  <c r="M21" i="75"/>
  <c r="I12" i="75"/>
  <c r="I11" i="75"/>
  <c r="M19" i="74"/>
  <c r="G12" i="74"/>
  <c r="M8" i="74"/>
  <c r="I34" i="75"/>
  <c r="I8" i="74"/>
  <c r="I9" i="74"/>
  <c r="I11" i="74"/>
  <c r="I14" i="74"/>
  <c r="I20" i="74"/>
  <c r="I22" i="74"/>
  <c r="I23" i="74"/>
  <c r="G20" i="74"/>
  <c r="K37" i="76"/>
  <c r="K38" i="76"/>
  <c r="M8" i="75"/>
  <c r="M9" i="75"/>
  <c r="M10" i="75"/>
  <c r="M11" i="75"/>
  <c r="M12" i="75"/>
  <c r="M16" i="75"/>
  <c r="M17" i="75"/>
  <c r="M20" i="75"/>
  <c r="M22" i="75"/>
  <c r="M24" i="75"/>
  <c r="M25" i="75"/>
  <c r="M26" i="75"/>
  <c r="M12" i="74"/>
  <c r="M14" i="74"/>
  <c r="M20" i="74"/>
  <c r="M22" i="74"/>
  <c r="M23" i="74"/>
  <c r="I10" i="75"/>
  <c r="I8" i="75"/>
  <c r="I9" i="75"/>
  <c r="I14" i="75"/>
  <c r="I16" i="75"/>
  <c r="I20" i="75"/>
  <c r="I22" i="75"/>
  <c r="I24" i="75"/>
  <c r="I26" i="75"/>
  <c r="I30" i="75"/>
  <c r="I32" i="75"/>
  <c r="G8" i="75"/>
  <c r="G9" i="75"/>
  <c r="G14" i="75"/>
  <c r="G20" i="75"/>
  <c r="G26" i="75"/>
  <c r="G30" i="75"/>
  <c r="G32" i="75"/>
  <c r="G34" i="75"/>
  <c r="H8" i="75"/>
  <c r="H9" i="75"/>
  <c r="H10" i="75"/>
  <c r="H14" i="75"/>
  <c r="H20" i="75"/>
  <c r="H24" i="75"/>
  <c r="H25" i="75"/>
  <c r="H26" i="75"/>
  <c r="H30" i="75"/>
  <c r="H32" i="75"/>
  <c r="H34" i="75"/>
  <c r="C7" i="76"/>
  <c r="E29" i="75"/>
  <c r="G29" i="75" s="1"/>
  <c r="F29" i="75"/>
  <c r="D29" i="75"/>
  <c r="E23" i="75"/>
  <c r="F23" i="75"/>
  <c r="M23" i="75" s="1"/>
  <c r="F13" i="75"/>
  <c r="M13" i="75" s="1"/>
  <c r="E13" i="75"/>
  <c r="D13" i="75"/>
  <c r="G13" i="75" s="1"/>
  <c r="D21" i="74"/>
  <c r="F21" i="74"/>
  <c r="L23" i="74" s="1"/>
  <c r="C21" i="74"/>
  <c r="G8" i="74"/>
  <c r="G9" i="74"/>
  <c r="G11" i="74"/>
  <c r="G13" i="74"/>
  <c r="C23" i="75"/>
  <c r="C7" i="77"/>
  <c r="C6" i="77" s="1"/>
  <c r="D7" i="77"/>
  <c r="D6" i="77"/>
  <c r="E7" i="77"/>
  <c r="E6" i="77" s="1"/>
  <c r="G9" i="77"/>
  <c r="F9" i="77"/>
  <c r="G8" i="77"/>
  <c r="F8" i="77"/>
  <c r="G8" i="76"/>
  <c r="G9" i="76"/>
  <c r="G10" i="76"/>
  <c r="G12" i="76"/>
  <c r="G14" i="76"/>
  <c r="G16" i="76"/>
  <c r="G17" i="76"/>
  <c r="G20" i="76"/>
  <c r="G21" i="76"/>
  <c r="G37" i="76"/>
  <c r="G38" i="76"/>
  <c r="E36" i="76"/>
  <c r="G36" i="76" s="1"/>
  <c r="E24" i="76"/>
  <c r="G24" i="76" s="1"/>
  <c r="E7" i="76"/>
  <c r="D7" i="76"/>
  <c r="F8" i="76"/>
  <c r="F9" i="76"/>
  <c r="F10" i="76"/>
  <c r="F12" i="76"/>
  <c r="F13" i="76"/>
  <c r="F14" i="76"/>
  <c r="F16" i="76"/>
  <c r="F17" i="76"/>
  <c r="D24" i="76"/>
  <c r="K24" i="76"/>
  <c r="C36" i="76"/>
  <c r="D36" i="76"/>
  <c r="F36" i="76" s="1"/>
  <c r="F37" i="76"/>
  <c r="F38" i="76"/>
  <c r="C29" i="75"/>
  <c r="I29" i="75" s="1"/>
  <c r="C13" i="75"/>
  <c r="I13" i="75" s="1"/>
  <c r="M16" i="74"/>
  <c r="F24" i="76"/>
  <c r="H7" i="75"/>
  <c r="M7" i="75"/>
  <c r="L12" i="75"/>
  <c r="L9" i="75"/>
  <c r="L10" i="75"/>
  <c r="I16" i="74"/>
  <c r="G23" i="75"/>
  <c r="H16" i="74"/>
  <c r="D15" i="74"/>
  <c r="F7" i="76"/>
  <c r="I31" i="75"/>
  <c r="H13" i="75"/>
  <c r="M24" i="74"/>
  <c r="G24" i="74"/>
  <c r="I18" i="74"/>
  <c r="D30" i="74"/>
  <c r="J7" i="74" s="1"/>
  <c r="M18" i="74"/>
  <c r="G7" i="77"/>
  <c r="J15" i="74"/>
  <c r="H7" i="74" l="1"/>
  <c r="L9" i="74"/>
  <c r="M7" i="74"/>
  <c r="L13" i="74"/>
  <c r="C6" i="76"/>
  <c r="G26" i="76"/>
  <c r="H37" i="76"/>
  <c r="H36" i="76"/>
  <c r="H26" i="76"/>
  <c r="H7" i="76"/>
  <c r="H11" i="76"/>
  <c r="H31" i="76"/>
  <c r="H38" i="76"/>
  <c r="H24" i="76"/>
  <c r="H19" i="76"/>
  <c r="D6" i="76"/>
  <c r="I19" i="76" s="1"/>
  <c r="K7" i="76"/>
  <c r="L27" i="75"/>
  <c r="M27" i="75"/>
  <c r="H27" i="75"/>
  <c r="I27" i="75"/>
  <c r="M19" i="75"/>
  <c r="L21" i="75"/>
  <c r="L22" i="75"/>
  <c r="L20" i="75"/>
  <c r="E6" i="75"/>
  <c r="K29" i="75" s="1"/>
  <c r="I23" i="75"/>
  <c r="G19" i="75"/>
  <c r="H23" i="75"/>
  <c r="H29" i="75"/>
  <c r="G33" i="75"/>
  <c r="D6" i="75"/>
  <c r="J23" i="75" s="1"/>
  <c r="I15" i="75"/>
  <c r="C6" i="75"/>
  <c r="K31" i="75"/>
  <c r="I7" i="75"/>
  <c r="F6" i="77"/>
  <c r="H6" i="77"/>
  <c r="G6" i="77"/>
  <c r="J33" i="75"/>
  <c r="J19" i="75"/>
  <c r="J29" i="75"/>
  <c r="J15" i="75"/>
  <c r="J31" i="75"/>
  <c r="K13" i="75"/>
  <c r="K23" i="75"/>
  <c r="J13" i="75"/>
  <c r="K19" i="75"/>
  <c r="I11" i="76"/>
  <c r="H7" i="77"/>
  <c r="C15" i="74"/>
  <c r="F15" i="74"/>
  <c r="L17" i="74" s="1"/>
  <c r="H15" i="75"/>
  <c r="I33" i="75"/>
  <c r="H31" i="75"/>
  <c r="F7" i="77"/>
  <c r="H19" i="75"/>
  <c r="E6" i="76"/>
  <c r="J31" i="76" s="1"/>
  <c r="G21" i="74"/>
  <c r="M29" i="75"/>
  <c r="K31" i="76"/>
  <c r="I19" i="75"/>
  <c r="F11" i="76"/>
  <c r="J5" i="75"/>
  <c r="E5" i="76"/>
  <c r="J5" i="76" s="1"/>
  <c r="L10" i="74"/>
  <c r="L14" i="74"/>
  <c r="K5" i="75"/>
  <c r="K33" i="75"/>
  <c r="K15" i="75"/>
  <c r="J7" i="75"/>
  <c r="I26" i="76"/>
  <c r="G7" i="75"/>
  <c r="F6" i="75"/>
  <c r="L15" i="75" s="1"/>
  <c r="I31" i="76"/>
  <c r="F26" i="76"/>
  <c r="M33" i="75"/>
  <c r="H21" i="74"/>
  <c r="G31" i="75"/>
  <c r="K19" i="76"/>
  <c r="K36" i="76"/>
  <c r="M31" i="75"/>
  <c r="L11" i="74"/>
  <c r="L22" i="74"/>
  <c r="K7" i="75"/>
  <c r="G6" i="75"/>
  <c r="I38" i="76"/>
  <c r="G7" i="76"/>
  <c r="M21" i="74"/>
  <c r="H18" i="74"/>
  <c r="L8" i="74"/>
  <c r="J30" i="74"/>
  <c r="D35" i="75"/>
  <c r="E35" i="75"/>
  <c r="G30" i="74"/>
  <c r="K7" i="74"/>
  <c r="K15" i="74"/>
  <c r="K30" i="74" s="1"/>
  <c r="G15" i="74"/>
  <c r="I21" i="74"/>
  <c r="I15" i="74"/>
  <c r="C30" i="74"/>
  <c r="I7" i="74"/>
  <c r="I37" i="76" l="1"/>
  <c r="H6" i="76"/>
  <c r="I24" i="76"/>
  <c r="I36" i="76"/>
  <c r="F6" i="76"/>
  <c r="I7" i="76"/>
  <c r="L18" i="74"/>
  <c r="H15" i="74"/>
  <c r="L7" i="75"/>
  <c r="I6" i="75"/>
  <c r="L23" i="75"/>
  <c r="H6" i="75"/>
  <c r="L13" i="75"/>
  <c r="L31" i="75"/>
  <c r="M6" i="75"/>
  <c r="L29" i="75"/>
  <c r="L19" i="75"/>
  <c r="L21" i="74"/>
  <c r="J7" i="76"/>
  <c r="K6" i="76"/>
  <c r="J26" i="76"/>
  <c r="J11" i="76"/>
  <c r="J38" i="76"/>
  <c r="J19" i="76"/>
  <c r="G6" i="76"/>
  <c r="J24" i="76"/>
  <c r="J36" i="76"/>
  <c r="L33" i="75"/>
  <c r="F30" i="74"/>
  <c r="L15" i="74" s="1"/>
  <c r="K6" i="75"/>
  <c r="J6" i="75"/>
  <c r="M15" i="74"/>
  <c r="G35" i="75"/>
  <c r="L24" i="74"/>
  <c r="F35" i="75"/>
  <c r="H35" i="75" s="1"/>
  <c r="C35" i="75"/>
  <c r="L7" i="74"/>
  <c r="L30" i="74" s="1"/>
  <c r="I6" i="76" l="1"/>
  <c r="M30" i="74"/>
  <c r="I30" i="74"/>
  <c r="L6" i="75"/>
  <c r="H30" i="74"/>
  <c r="J6" i="76"/>
</calcChain>
</file>

<file path=xl/sharedStrings.xml><?xml version="1.0" encoding="utf-8"?>
<sst xmlns="http://schemas.openxmlformats.org/spreadsheetml/2006/main" count="198" uniqueCount="186">
  <si>
    <t>1 14 06014 10 0000 430</t>
  </si>
  <si>
    <t>Код по бюджетной классификации</t>
  </si>
  <si>
    <t>Наименование показателя</t>
  </si>
  <si>
    <t>БЕЗВОЗМЕЗДНЫЕ ПОСТУПЛЕНИЯ</t>
  </si>
  <si>
    <t>Итого доходов</t>
  </si>
  <si>
    <t>Дотации  бюджетам субъектов Российской Федерации и муниципальных образований</t>
  </si>
  <si>
    <t>Субвенции бюджетам субъектов РФ и муниципальных образований</t>
  </si>
  <si>
    <t xml:space="preserve"> 1 00 00000 00 0000 000</t>
  </si>
  <si>
    <t xml:space="preserve"> 1 01 02021 01 0000 110</t>
  </si>
  <si>
    <t xml:space="preserve"> 2 02 01000 00 0000 151</t>
  </si>
  <si>
    <t xml:space="preserve"> 2 02 02000 00 0000 151</t>
  </si>
  <si>
    <t xml:space="preserve"> 2 02 03000 00 0000 151</t>
  </si>
  <si>
    <t xml:space="preserve"> 1 11 05010 10 0000 120</t>
  </si>
  <si>
    <t>НАЛОГОВЫЕ И НЕНАЛОГОВЫЕ ДОХОДЫ</t>
  </si>
  <si>
    <t>кассовое исполнение</t>
  </si>
  <si>
    <t>тыс.руб.</t>
  </si>
  <si>
    <t xml:space="preserve"> 1 06 01030 10 0000 110</t>
  </si>
  <si>
    <t xml:space="preserve"> 1 06 06013 10 0000 110</t>
  </si>
  <si>
    <t xml:space="preserve"> 2 02 03015 10 0000 151</t>
  </si>
  <si>
    <t xml:space="preserve"> 2 02 02999 10 0000 151</t>
  </si>
  <si>
    <t xml:space="preserve">Прочие субсидии бюджетам поселений </t>
  </si>
  <si>
    <t>Дотации бюджетам поселений на выравнивание бюджетной обеспеченности</t>
  </si>
  <si>
    <t>1 13 03050 10 0000 130</t>
  </si>
  <si>
    <t xml:space="preserve"> 2 02 04012 10 0000 151</t>
  </si>
  <si>
    <t>Межбюджетные трансферты, передаваемые бюджетам поселений для компенсации дополнительных расходов, возникших в результате решений, принятых органами власти другого уровня</t>
  </si>
  <si>
    <t>Налог на имущество физических лиц</t>
  </si>
  <si>
    <t>2</t>
  </si>
  <si>
    <t xml:space="preserve"> 2 00 00000 00 0000 000</t>
  </si>
  <si>
    <t>Субсидии  бюджетам субъектов РФ и муниципальных образований (межбюджетные субсидии)</t>
  </si>
  <si>
    <t xml:space="preserve"> 8 50 00000 00 0000 000</t>
  </si>
  <si>
    <t>Уд.вес (кассовое исполнение),%</t>
  </si>
  <si>
    <t>3</t>
  </si>
  <si>
    <t>Кассовое исполнение</t>
  </si>
  <si>
    <t xml:space="preserve">Земельный налог </t>
  </si>
  <si>
    <t>Субвенции бюджетам поселений на выполнение передаваемых полномочий субъектам РФ</t>
  </si>
  <si>
    <t>2 02 03024 10 0000 151</t>
  </si>
  <si>
    <t>2 02 01001 10 0000 151</t>
  </si>
  <si>
    <t xml:space="preserve"> Наименование показателя</t>
  </si>
  <si>
    <t>Код расхода по бюджетной классификации</t>
  </si>
  <si>
    <t/>
  </si>
  <si>
    <t>Общегосударственные вопросы</t>
  </si>
  <si>
    <t>000 0100</t>
  </si>
  <si>
    <t>Функционирование высшего должностного лица субъекта Российской Федерации и муниципального образования</t>
  </si>
  <si>
    <t>000 0102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</si>
  <si>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</si>
  <si>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</t>
  </si>
  <si>
    <t>000 0200</t>
  </si>
  <si>
    <t>Мобилизационная и вневойсковая подготовка</t>
  </si>
  <si>
    <t>000 0203</t>
  </si>
  <si>
    <t>Нацианальная безопасность и правоохранительная деятельность</t>
  </si>
  <si>
    <t>000 0300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</si>
  <si>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</si>
  <si>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000 0309</t>
  </si>
  <si>
    <t>Национальная экономика</t>
  </si>
  <si>
    <t>000 0400</t>
  </si>
  <si>
    <t>Дорожное хозяйство</t>
  </si>
  <si>
    <t>000 0409</t>
  </si>
  <si>
    <t>Другие вопросы в области национальной экономики</t>
  </si>
  <si>
    <t>000 0412</t>
  </si>
  <si>
    <t>Жилищно-коммунальное хозяйство</t>
  </si>
  <si>
    <t>000 0500</t>
  </si>
  <si>
    <t>Коммунальное хозяйство</t>
  </si>
  <si>
    <t>000 0502</t>
  </si>
  <si>
    <t>Благоустройство</t>
  </si>
  <si>
    <t>000 0503</t>
  </si>
  <si>
    <t>Культура, кинематография и средства массовой информации</t>
  </si>
  <si>
    <t>000 0800</t>
  </si>
  <si>
    <t>Культура</t>
  </si>
  <si>
    <t>000 0801</t>
  </si>
  <si>
    <t>Социальная политика</t>
  </si>
  <si>
    <t xml:space="preserve">000 1000 </t>
  </si>
  <si>
    <t>Пенсионное обеспечение</t>
  </si>
  <si>
    <t>000 1001</t>
  </si>
  <si>
    <t>Физическая культура</t>
  </si>
  <si>
    <t>000 1100</t>
  </si>
  <si>
    <t xml:space="preserve">000 1101 </t>
  </si>
  <si>
    <t>Результат исполнения бюджета (дефицит / профицит)</t>
  </si>
  <si>
    <t>Динамика расходов, %</t>
  </si>
  <si>
    <t>Уд.вес (кассовое исполнение), %</t>
  </si>
  <si>
    <t>000 0106</t>
  </si>
  <si>
    <t>Обеспечение деятельности финансовых, налоговых и таможенных органов и органов финансового надзара</t>
  </si>
  <si>
    <t>000 0310</t>
  </si>
  <si>
    <t>Национальная оборона</t>
  </si>
  <si>
    <t>код по КОСГУ</t>
  </si>
  <si>
    <t>Наименование показателей</t>
  </si>
  <si>
    <t>Динамика кассового исполнения, %</t>
  </si>
  <si>
    <t>Уд. вес расходов,%</t>
  </si>
  <si>
    <t>Всего</t>
  </si>
  <si>
    <t>Оплата труда и начисления на выплаты по оплате труда</t>
  </si>
  <si>
    <t>Заработная плата</t>
  </si>
  <si>
    <t>Прочие выплаты</t>
  </si>
  <si>
    <t>Начисления на выплаты по оплате труда</t>
  </si>
  <si>
    <t>Приобретение работ, услуг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</si>
  <si>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</si>
  <si>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</si>
  <si>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</si>
  <si>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</si>
  <si>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</si>
  <si>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работы, услуги</t>
  </si>
  <si>
    <t>Безвозмездные перечисления организациям</t>
  </si>
  <si>
    <t>Безвозмездные перечисления государственным и муниципальным организациям</t>
  </si>
  <si>
    <t>Безвозмездные перечисления организациям, за исключением государственных и муниципальных организаций</t>
  </si>
  <si>
    <t>Безвозмездные перечисления бюджетам</t>
  </si>
  <si>
    <t>Перечисления другим бюджетам бюджетной системы РФ</t>
  </si>
  <si>
    <t>Социальное обеспечение</t>
  </si>
  <si>
    <t>Пособия по социальной помощи населению</t>
  </si>
  <si>
    <t>Пенсии, пособия, выплачиваемые организациями сектора государственного управления</t>
  </si>
  <si>
    <t>Прочие расходы</t>
  </si>
  <si>
    <t>Приобретение нефинансовых активов</t>
  </si>
  <si>
    <t>Основные средства</t>
  </si>
  <si>
    <t>Материальные запасы</t>
  </si>
  <si>
    <t>динамика, %</t>
  </si>
  <si>
    <t>Всего источников финансирования дефицитов бюджета</t>
  </si>
  <si>
    <t>Изменение остатков средств бюджетов</t>
  </si>
  <si>
    <t>Динамика доходов</t>
  </si>
  <si>
    <t>Жилищное хозяйство</t>
  </si>
  <si>
    <t>000 0501</t>
  </si>
  <si>
    <t>000 0113</t>
  </si>
  <si>
    <t>Другие общегосударственные вопросы</t>
  </si>
  <si>
    <t>Администрация Согорнского сельсовета</t>
  </si>
  <si>
    <t xml:space="preserve">Налог на доходы физических лиц </t>
  </si>
  <si>
    <t>Субсидии бюджетам поселений на осуществление дорожной деятельности в отношении автомобильных дорог общего пользования, а также капитального ремонта дворовых территорий многоквартирных домов, проездов к дворовым территориям многоквартирных домов населенных пунктов</t>
  </si>
  <si>
    <t>000 0410</t>
  </si>
  <si>
    <t>Связь и информатика</t>
  </si>
  <si>
    <t xml:space="preserve">Межбюджетные трансферты, передаваемые бюджетам поселений </t>
  </si>
  <si>
    <t>Прочие межбюджетные трансферты, передаваемые бюджетам поселений</t>
  </si>
  <si>
    <t>Прочие безвозмездные поступления</t>
  </si>
  <si>
    <t>Налоги на товары (работы, услуги), реализуемые на территории РФ (акцизы)</t>
  </si>
  <si>
    <t>Доходы от сдачи в аренду имущества, находящего в оперативном управлении органов управлении сельских поселений и созданных ими учреждений за исключением имущества муниципальных бюджетных и автономных учреждений</t>
  </si>
  <si>
    <t xml:space="preserve">Доходы, поступающие в порядке возмещения расходов, понесенных в связи с эксплуатацией имущества сельских поселений   </t>
  </si>
  <si>
    <t>Увеличение прочих остатков денежных средств сельских поселений</t>
  </si>
  <si>
    <t>Уменьшение прочих остатков денежных средств бюджетов сельских поселений</t>
  </si>
  <si>
    <t>000 0314</t>
  </si>
  <si>
    <t>Безвозмездные перечисления нефинансовым организациям государственного сектора на производство</t>
  </si>
  <si>
    <t>Пенсии, пособия, выплачиваемые работодателями, нанимателями бывшим работникам</t>
  </si>
  <si>
    <t>Социальные пособия и компенсацииперсоналу в денежной форме</t>
  </si>
  <si>
    <t>страхование</t>
  </si>
  <si>
    <t>Безвозмездные перечисления иным нефинансовым организациям (за исключением ефинансовых организаций государственного сектора) на производство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</si>
  <si>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</si>
  <si>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</si>
  <si>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 национальной безопасности и правоохранительной деятельности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</si>
  <si>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</si>
  <si>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Охрана окружающей среды</t>
  </si>
  <si>
    <t>000 0600</t>
  </si>
  <si>
    <t>Охрана объектов растительного и животного мира</t>
  </si>
  <si>
    <t>000 0603</t>
  </si>
  <si>
    <t>Инициативные платежи, зачисляемые в бюджеты сельских поселений</t>
  </si>
  <si>
    <t>Динамика исполнения источников финансирования дефицита бюджета Согорнского сельсовета Доволенского района Новосибирской области за 2022 - 2024 годы</t>
  </si>
  <si>
    <t>План 2024г.</t>
  </si>
  <si>
    <t>2022г.</t>
  </si>
  <si>
    <t>2023г.</t>
  </si>
  <si>
    <t>2024г.</t>
  </si>
  <si>
    <t>2023г./       2022г.</t>
  </si>
  <si>
    <t>2024г./      2023г.</t>
  </si>
  <si>
    <t>исполнение плановых назначений 2024г., %</t>
  </si>
  <si>
    <t>Динамика поступления доходов в бюджет Согорнского сельсовета Доволенского района Новосибирской области в 2022-2024 годы</t>
  </si>
  <si>
    <t>План показатели 2024г.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</si>
  <si>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</si>
  <si>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</si>
  <si>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</si>
  <si>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</si>
  <si>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</si>
  <si>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</si>
  <si>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</si>
  <si>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</si>
  <si>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</si>
  <si>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2023г./     2022г.</t>
  </si>
  <si>
    <t>2024г./     2023г.</t>
  </si>
  <si>
    <t>Исполнение плановых назначений, 2024г.</t>
  </si>
  <si>
    <t>изменения к показателям 2023г. (+;-)</t>
  </si>
  <si>
    <t xml:space="preserve">Субвенции бюджетам поселений на осуществление первичного воинского учета на территориях, где отсутствуют военные комиссариаты ФБ </t>
  </si>
  <si>
    <t>Динамика исполнения расходов бюджета Согорнского сельсовета Доволенского района                                                                            Новосибирской области по разделам, подразделам за 2022 - 2024 годы</t>
  </si>
  <si>
    <t>Исполнение плановых назначений 2024г., %</t>
  </si>
  <si>
    <t xml:space="preserve">изменения к показателям 2023 г. (+;-) </t>
  </si>
  <si>
    <t xml:space="preserve">Приложение №3  к экспертному заключению  по годовому отчету об исполнении бюджета Согорнского сельсовета Доволенского района Новосибирской области за 2024 год </t>
  </si>
  <si>
    <t xml:space="preserve">изменения к показателям 2023г. (+;-) </t>
  </si>
  <si>
    <t>за счет уплаты налогов, пошлин и сборов</t>
  </si>
  <si>
    <t>за счет уплаты штрафов за нарушение законодательства о налогах и сборах, законодательсьва о страховых взносах</t>
  </si>
  <si>
    <t>за счет уплаты иных выплат текущего характера физическим лицам</t>
  </si>
  <si>
    <t>за счет уплаты иных выплат текущего характера организациям</t>
  </si>
  <si>
    <t>Резервный фонд местной администрации</t>
  </si>
  <si>
    <t>000 0111</t>
  </si>
  <si>
    <t>Динамика исполнения бюджета Согорнского сельсовета Доволенского района Новосибирской области                                                                                        по экономическим статьям расходов за 2022 - 2024 годы</t>
  </si>
  <si>
    <t xml:space="preserve">Приложение №1 к экспертному заключению по годовому отчету об исполнении бюджета Согорнского сельсовета Доволенского района Новосибирской области за 2024 год </t>
  </si>
  <si>
    <t xml:space="preserve">Приложение №2 к экспертному заключению  по годовому отчету об исполнении бюджета Согорнского сельсовета Доволенского района Новосибирской области за 2024 год </t>
  </si>
  <si>
    <t xml:space="preserve">Приложение №4  к экспертному заключению  по годовому отчету об исполнении бюджета Согорнского сельсовета Доволенского района Новосибирской области за 2024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</si>
</sst>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b/>
      <sz val="9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Arial Cyr"/>
      <charset val="204"/>
    </font>
    <font>
      <sz val="6"/>
      <name val="Times New Roman"/>
      <family val="1"/>
      <charset val="204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color theme="4" tint="-0.249977111117893"/>
      <name val="Times New Roman"/>
      <family val="1"/>
      <charset val="204"/>
    </font>
    <font>
      <b/>
      <sz val="9"/>
      <color theme="4" tint="-0.249977111117893"/>
      <name val="Times New Roman"/>
      <family val="1"/>
      <charset val="204"/>
    </font>
    <font>
      <i/>
      <sz val="7"/>
      <color theme="4" tint="-0.24997711111789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5">
    <xf numFmtId="0" fontId="0" fillId="0" borderId="0" xfId="0"/>
    <xf numFmtId="0" fontId="6" fillId="0" borderId="0" xfId="0" applyFont="1"/>
    <xf numFmtId="0" fontId="2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3" fillId="0" borderId="1" xfId="0" applyFont="1" applyBorder="1"/>
    <xf numFmtId="0" fontId="3" fillId="2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right" wrapText="1"/>
    </xf>
    <xf numFmtId="49" fontId="2" fillId="2" borderId="1" xfId="0" applyNumberFormat="1" applyFont="1" applyFill="1" applyBorder="1" applyAlignment="1">
      <alignment horizontal="right" wrapText="1"/>
    </xf>
    <xf numFmtId="0" fontId="10" fillId="2" borderId="1" xfId="0" applyFont="1" applyFill="1" applyBorder="1" applyAlignment="1">
      <alignment horizontal="right" wrapText="1"/>
    </xf>
    <xf numFmtId="0" fontId="8" fillId="2" borderId="1" xfId="0" applyFont="1" applyFill="1" applyBorder="1" applyAlignment="1">
      <alignment horizontal="right" wrapText="1"/>
    </xf>
    <xf numFmtId="0" fontId="9" fillId="2" borderId="1" xfId="0" applyFont="1" applyFill="1" applyBorder="1" applyAlignment="1">
      <alignment horizontal="right" wrapText="1"/>
    </xf>
    <xf numFmtId="0" fontId="7" fillId="2" borderId="1" xfId="0" applyFont="1" applyFill="1" applyBorder="1" applyAlignment="1">
      <alignment horizontal="right" wrapText="1"/>
    </xf>
    <xf numFmtId="0" fontId="6" fillId="0" borderId="0" xfId="0" applyFont="1" applyAlignment="1"/>
    <xf numFmtId="0" fontId="4" fillId="0" borderId="0" xfId="0" applyFont="1" applyBorder="1" applyAlignment="1">
      <alignment horizontal="center" vertical="distributed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0" fontId="6" fillId="0" borderId="0" xfId="0" applyFont="1" applyBorder="1" applyAlignment="1"/>
    <xf numFmtId="0" fontId="11" fillId="0" borderId="0" xfId="0" applyFont="1" applyBorder="1" applyAlignment="1">
      <alignment vertical="top" wrapText="1"/>
    </xf>
    <xf numFmtId="0" fontId="5" fillId="2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13" fillId="0" borderId="0" xfId="0" applyFont="1"/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NumberFormat="1" applyFont="1" applyBorder="1" applyAlignment="1">
      <alignment horizontal="left" wrapText="1"/>
    </xf>
    <xf numFmtId="0" fontId="3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vertical="top" wrapText="1"/>
    </xf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right" wrapText="1"/>
    </xf>
    <xf numFmtId="165" fontId="12" fillId="0" borderId="1" xfId="0" applyNumberFormat="1" applyFont="1" applyFill="1" applyBorder="1" applyAlignment="1">
      <alignment horizontal="right" vertical="center" wrapText="1"/>
    </xf>
    <xf numFmtId="165" fontId="11" fillId="0" borderId="1" xfId="0" applyNumberFormat="1" applyFont="1" applyFill="1" applyBorder="1" applyAlignment="1">
      <alignment horizontal="right" wrapText="1"/>
    </xf>
    <xf numFmtId="0" fontId="14" fillId="2" borderId="1" xfId="0" applyFont="1" applyFill="1" applyBorder="1" applyAlignment="1">
      <alignment horizontal="center" vertical="top" wrapText="1"/>
    </xf>
    <xf numFmtId="49" fontId="14" fillId="2" borderId="1" xfId="0" applyNumberFormat="1" applyFont="1" applyFill="1" applyBorder="1" applyAlignment="1">
      <alignment horizontal="center" vertical="top" wrapText="1"/>
    </xf>
    <xf numFmtId="0" fontId="14" fillId="0" borderId="0" xfId="0" applyFont="1"/>
    <xf numFmtId="165" fontId="0" fillId="0" borderId="0" xfId="0" applyNumberFormat="1"/>
    <xf numFmtId="165" fontId="2" fillId="0" borderId="1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165" fontId="3" fillId="2" borderId="1" xfId="0" applyNumberFormat="1" applyFont="1" applyFill="1" applyBorder="1" applyAlignment="1">
      <alignment wrapText="1"/>
    </xf>
    <xf numFmtId="165" fontId="3" fillId="0" borderId="1" xfId="0" applyNumberFormat="1" applyFont="1" applyBorder="1" applyAlignment="1"/>
    <xf numFmtId="165" fontId="2" fillId="2" borderId="1" xfId="0" applyNumberFormat="1" applyFont="1" applyFill="1" applyBorder="1" applyAlignment="1">
      <alignment wrapText="1"/>
    </xf>
    <xf numFmtId="165" fontId="2" fillId="0" borderId="1" xfId="0" applyNumberFormat="1" applyFont="1" applyBorder="1" applyAlignment="1"/>
    <xf numFmtId="165" fontId="10" fillId="2" borderId="1" xfId="0" applyNumberFormat="1" applyFont="1" applyFill="1" applyBorder="1" applyAlignment="1">
      <alignment wrapText="1"/>
    </xf>
    <xf numFmtId="165" fontId="7" fillId="2" borderId="1" xfId="0" applyNumberFormat="1" applyFont="1" applyFill="1" applyBorder="1" applyAlignment="1">
      <alignment wrapText="1"/>
    </xf>
    <xf numFmtId="165" fontId="13" fillId="0" borderId="1" xfId="0" applyNumberFormat="1" applyFont="1" applyBorder="1" applyAlignment="1"/>
    <xf numFmtId="165" fontId="13" fillId="0" borderId="0" xfId="0" applyNumberFormat="1" applyFont="1" applyAlignment="1"/>
    <xf numFmtId="165" fontId="2" fillId="0" borderId="1" xfId="1" applyNumberFormat="1" applyFont="1" applyBorder="1" applyAlignment="1"/>
    <xf numFmtId="49" fontId="10" fillId="2" borderId="1" xfId="0" applyNumberFormat="1" applyFont="1" applyFill="1" applyBorder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left" vertical="top" wrapText="1"/>
    </xf>
    <xf numFmtId="0" fontId="15" fillId="0" borderId="1" xfId="0" applyFont="1" applyBorder="1" applyAlignment="1">
      <alignment vertical="top" wrapText="1"/>
    </xf>
    <xf numFmtId="0" fontId="16" fillId="0" borderId="1" xfId="0" applyFont="1" applyBorder="1" applyAlignment="1">
      <alignment vertical="top" wrapText="1"/>
    </xf>
    <xf numFmtId="2" fontId="11" fillId="0" borderId="1" xfId="0" applyNumberFormat="1" applyFont="1" applyBorder="1" applyAlignment="1">
      <alignment horizontal="center" vertical="center" wrapText="1"/>
    </xf>
    <xf numFmtId="165" fontId="0" fillId="0" borderId="0" xfId="0" applyNumberFormat="1" applyAlignment="1"/>
    <xf numFmtId="49" fontId="3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right" wrapText="1"/>
    </xf>
    <xf numFmtId="165" fontId="3" fillId="0" borderId="1" xfId="0" applyNumberFormat="1" applyFont="1" applyBorder="1" applyAlignment="1">
      <alignment horizontal="right" wrapText="1"/>
    </xf>
    <xf numFmtId="165" fontId="2" fillId="0" borderId="1" xfId="0" applyNumberFormat="1" applyFont="1" applyBorder="1" applyAlignment="1">
      <alignment horizontal="right" wrapText="1"/>
    </xf>
    <xf numFmtId="165" fontId="13" fillId="0" borderId="0" xfId="0" applyNumberFormat="1" applyFont="1" applyAlignment="1">
      <alignment horizontal="right"/>
    </xf>
    <xf numFmtId="165" fontId="3" fillId="0" borderId="1" xfId="0" applyNumberFormat="1" applyFont="1" applyFill="1" applyBorder="1" applyAlignment="1">
      <alignment horizontal="right"/>
    </xf>
    <xf numFmtId="165" fontId="2" fillId="0" borderId="1" xfId="0" applyNumberFormat="1" applyFont="1" applyFill="1" applyBorder="1" applyAlignment="1">
      <alignment horizontal="right"/>
    </xf>
    <xf numFmtId="165" fontId="17" fillId="0" borderId="1" xfId="0" applyNumberFormat="1" applyFont="1" applyBorder="1" applyAlignment="1"/>
    <xf numFmtId="165" fontId="18" fillId="0" borderId="1" xfId="0" applyNumberFormat="1" applyFont="1" applyBorder="1" applyAlignment="1"/>
    <xf numFmtId="165" fontId="12" fillId="3" borderId="1" xfId="0" applyNumberFormat="1" applyFont="1" applyFill="1" applyBorder="1" applyAlignment="1">
      <alignment horizontal="right" wrapText="1"/>
    </xf>
    <xf numFmtId="165" fontId="11" fillId="0" borderId="1" xfId="0" applyNumberFormat="1" applyFont="1" applyBorder="1" applyAlignment="1">
      <alignment horizontal="right"/>
    </xf>
    <xf numFmtId="165" fontId="11" fillId="0" borderId="11" xfId="0" applyNumberFormat="1" applyFont="1" applyFill="1" applyBorder="1" applyAlignment="1">
      <alignment horizontal="right" wrapText="1"/>
    </xf>
    <xf numFmtId="165" fontId="19" fillId="0" borderId="1" xfId="0" applyNumberFormat="1" applyFont="1" applyFill="1" applyBorder="1" applyAlignment="1">
      <alignment horizontal="right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top" wrapText="1"/>
    </xf>
    <xf numFmtId="0" fontId="11" fillId="0" borderId="10" xfId="0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11" fillId="0" borderId="6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distributed"/>
    </xf>
    <xf numFmtId="0" fontId="4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11" fillId="0" borderId="10" xfId="0" applyFont="1" applyBorder="1" applyAlignment="1">
      <alignment horizontal="right" wrapText="1"/>
    </xf>
    <xf numFmtId="0" fontId="12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5" xfId="0" applyNumberFormat="1" applyFont="1" applyBorder="1" applyAlignment="1">
      <alignment horizontal="center" vertical="center" wrapText="1"/>
    </xf>
    <xf numFmtId="49" fontId="12" fillId="0" borderId="6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5"/>
  <sheetViews>
    <sheetView zoomScale="130" zoomScaleNormal="130" workbookViewId="0">
      <selection activeCell="A9" sqref="A9"/>
    </sheetView>
  </sheetViews>
  <sheetFormatPr defaultRowHeight="13.2" x14ac:dyDescent="0.25"/>
  <cols>
    <col min="1" max="1" width="60.6640625" customWidth="1"/>
    <col min="2" max="2" width="18.5546875" hidden="1" customWidth="1"/>
    <col min="3" max="3" width="7.5546875" customWidth="1"/>
    <col min="4" max="4" width="7.77734375" customWidth="1"/>
    <col min="5" max="5" width="6.5546875" customWidth="1"/>
    <col min="6" max="6" width="7" customWidth="1"/>
    <col min="7" max="7" width="8.33203125" customWidth="1"/>
    <col min="8" max="8" width="8.6640625" customWidth="1"/>
    <col min="9" max="9" width="8" customWidth="1"/>
    <col min="10" max="10" width="5.5546875" customWidth="1"/>
    <col min="11" max="11" width="5.44140625" customWidth="1"/>
    <col min="12" max="12" width="7.44140625" customWidth="1"/>
    <col min="13" max="13" width="8.109375" customWidth="1"/>
  </cols>
  <sheetData>
    <row r="1" spans="1:14" ht="47.25" customHeight="1" x14ac:dyDescent="0.25">
      <c r="A1" s="21"/>
      <c r="B1" s="21"/>
      <c r="C1" s="21"/>
      <c r="D1" s="21"/>
      <c r="E1" s="78" t="s">
        <v>184</v>
      </c>
      <c r="F1" s="78"/>
      <c r="G1" s="78"/>
      <c r="H1" s="78"/>
      <c r="I1" s="78"/>
      <c r="J1" s="78"/>
      <c r="K1" s="78"/>
      <c r="L1" s="78"/>
      <c r="M1" s="78"/>
    </row>
    <row r="2" spans="1:14" ht="13.8" x14ac:dyDescent="0.25">
      <c r="A2" s="80" t="s">
        <v>155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</row>
    <row r="3" spans="1:14" x14ac:dyDescent="0.25">
      <c r="A3" s="79" t="s">
        <v>15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</row>
    <row r="4" spans="1:14" ht="27" customHeight="1" x14ac:dyDescent="0.25">
      <c r="A4" s="83" t="s">
        <v>2</v>
      </c>
      <c r="B4" s="82" t="s">
        <v>1</v>
      </c>
      <c r="C4" s="84" t="s">
        <v>156</v>
      </c>
      <c r="D4" s="81" t="s">
        <v>32</v>
      </c>
      <c r="E4" s="81"/>
      <c r="F4" s="81"/>
      <c r="G4" s="86" t="s">
        <v>114</v>
      </c>
      <c r="H4" s="86"/>
      <c r="I4" s="74" t="s">
        <v>168</v>
      </c>
      <c r="J4" s="81" t="s">
        <v>30</v>
      </c>
      <c r="K4" s="81"/>
      <c r="L4" s="81"/>
      <c r="M4" s="76" t="s">
        <v>169</v>
      </c>
    </row>
    <row r="5" spans="1:14" ht="41.25" customHeight="1" x14ac:dyDescent="0.25">
      <c r="A5" s="83"/>
      <c r="B5" s="82"/>
      <c r="C5" s="85"/>
      <c r="D5" s="4" t="s">
        <v>149</v>
      </c>
      <c r="E5" s="4" t="s">
        <v>150</v>
      </c>
      <c r="F5" s="4" t="s">
        <v>151</v>
      </c>
      <c r="G5" s="4" t="s">
        <v>166</v>
      </c>
      <c r="H5" s="5" t="s">
        <v>167</v>
      </c>
      <c r="I5" s="75"/>
      <c r="J5" s="4" t="str">
        <f>D5</f>
        <v>2022г.</v>
      </c>
      <c r="K5" s="4" t="str">
        <f>E5</f>
        <v>2023г.</v>
      </c>
      <c r="L5" s="4" t="str">
        <f>F5</f>
        <v>2024г.</v>
      </c>
      <c r="M5" s="77"/>
    </row>
    <row r="6" spans="1:14" s="40" customFormat="1" ht="7.8" x14ac:dyDescent="0.15">
      <c r="A6" s="38">
        <v>1</v>
      </c>
      <c r="B6" s="39" t="s">
        <v>26</v>
      </c>
      <c r="C6" s="39" t="s">
        <v>26</v>
      </c>
      <c r="D6" s="39" t="s">
        <v>31</v>
      </c>
      <c r="E6" s="39" t="s">
        <v>157</v>
      </c>
      <c r="F6" s="39" t="s">
        <v>158</v>
      </c>
      <c r="G6" s="39" t="s">
        <v>159</v>
      </c>
      <c r="H6" s="39" t="s">
        <v>160</v>
      </c>
      <c r="I6" s="39" t="s">
        <v>161</v>
      </c>
      <c r="J6" s="39" t="s">
        <v>162</v>
      </c>
      <c r="K6" s="39" t="s">
        <v>163</v>
      </c>
      <c r="L6" s="39" t="s">
        <v>164</v>
      </c>
      <c r="M6" s="39" t="s">
        <v>165</v>
      </c>
    </row>
    <row r="7" spans="1:14" ht="14.4" customHeight="1" x14ac:dyDescent="0.25">
      <c r="A7" s="8" t="s">
        <v>13</v>
      </c>
      <c r="B7" s="9" t="s">
        <v>7</v>
      </c>
      <c r="C7" s="44">
        <f>C8+C9+C11+C12+C13+C14+C10</f>
        <v>2677.4</v>
      </c>
      <c r="D7" s="44">
        <f>D8+D9+D11+D12+D13+D14+D10</f>
        <v>2321.6999999999998</v>
      </c>
      <c r="E7" s="44">
        <f>E8+E9+E11+E12+E13+E14+E10</f>
        <v>2568.4</v>
      </c>
      <c r="F7" s="44">
        <f>F8+F9+F11+F12+F13+F14+F10</f>
        <v>2562.7497599999997</v>
      </c>
      <c r="G7" s="45">
        <f t="shared" ref="G7:G14" si="0">E7/D7*100</f>
        <v>110.62583451781023</v>
      </c>
      <c r="H7" s="45">
        <f t="shared" ref="H7:H14" si="1">F7/E7*100</f>
        <v>99.780009344338865</v>
      </c>
      <c r="I7" s="45">
        <f>F7/C7*100</f>
        <v>95.717851647120327</v>
      </c>
      <c r="J7" s="45">
        <f>D7*100/D30</f>
        <v>19.537831037355573</v>
      </c>
      <c r="K7" s="45">
        <f>E7*100/E30</f>
        <v>15.426465120776776</v>
      </c>
      <c r="L7" s="45">
        <f>F7*100/F30</f>
        <v>19.358011225715344</v>
      </c>
      <c r="M7" s="45">
        <f>F7-E7</f>
        <v>-5.6502400000003945</v>
      </c>
      <c r="N7" s="41"/>
    </row>
    <row r="8" spans="1:14" ht="14.25" customHeight="1" x14ac:dyDescent="0.25">
      <c r="A8" s="2" t="s">
        <v>120</v>
      </c>
      <c r="B8" s="10" t="s">
        <v>8</v>
      </c>
      <c r="C8" s="46">
        <v>799.3</v>
      </c>
      <c r="D8" s="47">
        <v>630.1</v>
      </c>
      <c r="E8" s="47">
        <v>570.1</v>
      </c>
      <c r="F8" s="47">
        <v>665.48281999999995</v>
      </c>
      <c r="G8" s="45">
        <f t="shared" si="0"/>
        <v>90.477701952071101</v>
      </c>
      <c r="H8" s="45">
        <f t="shared" si="1"/>
        <v>116.73089282582001</v>
      </c>
      <c r="I8" s="45">
        <f t="shared" ref="I8:I30" si="2">F8/C8*100</f>
        <v>83.258203427999504</v>
      </c>
      <c r="J8" s="47"/>
      <c r="K8" s="47"/>
      <c r="L8" s="68">
        <f>F8/F7*100</f>
        <v>25.967530282785006</v>
      </c>
      <c r="M8" s="47">
        <f>F8-E8</f>
        <v>95.382819999999924</v>
      </c>
      <c r="N8" s="41"/>
    </row>
    <row r="9" spans="1:14" x14ac:dyDescent="0.25">
      <c r="A9" s="2" t="s">
        <v>25</v>
      </c>
      <c r="B9" s="10" t="s">
        <v>16</v>
      </c>
      <c r="C9" s="46">
        <v>12</v>
      </c>
      <c r="D9" s="47">
        <v>8.3000000000000007</v>
      </c>
      <c r="E9" s="47">
        <v>14.2</v>
      </c>
      <c r="F9" s="47">
        <v>12.084390000000001</v>
      </c>
      <c r="G9" s="45">
        <f t="shared" si="0"/>
        <v>171.08433734939757</v>
      </c>
      <c r="H9" s="45">
        <f t="shared" si="1"/>
        <v>85.101338028169025</v>
      </c>
      <c r="I9" s="45">
        <f t="shared" si="2"/>
        <v>100.70325</v>
      </c>
      <c r="J9" s="47"/>
      <c r="K9" s="47"/>
      <c r="L9" s="68">
        <f>F9/F7*100</f>
        <v>0.47153999148164988</v>
      </c>
      <c r="M9" s="47">
        <f>F9-E9</f>
        <v>-2.1156099999999984</v>
      </c>
      <c r="N9" s="41"/>
    </row>
    <row r="10" spans="1:14" ht="12" customHeight="1" x14ac:dyDescent="0.25">
      <c r="A10" s="2" t="s">
        <v>127</v>
      </c>
      <c r="B10" s="10"/>
      <c r="C10" s="46">
        <v>1453.5</v>
      </c>
      <c r="D10" s="47">
        <v>1262.7</v>
      </c>
      <c r="E10" s="47">
        <v>1371.5</v>
      </c>
      <c r="F10" s="47">
        <v>1499.6380799999999</v>
      </c>
      <c r="G10" s="45">
        <f t="shared" si="0"/>
        <v>108.61645679892294</v>
      </c>
      <c r="H10" s="45">
        <f t="shared" si="1"/>
        <v>109.34291505650747</v>
      </c>
      <c r="I10" s="45">
        <f t="shared" si="2"/>
        <v>103.17427450980392</v>
      </c>
      <c r="J10" s="47"/>
      <c r="K10" s="47"/>
      <c r="L10" s="68">
        <f>F10/F7*100</f>
        <v>58.516758187112274</v>
      </c>
      <c r="M10" s="47">
        <f>F10-E10</f>
        <v>128.13807999999995</v>
      </c>
      <c r="N10" s="41"/>
    </row>
    <row r="11" spans="1:14" x14ac:dyDescent="0.25">
      <c r="A11" s="2" t="s">
        <v>33</v>
      </c>
      <c r="B11" s="10" t="s">
        <v>17</v>
      </c>
      <c r="C11" s="46">
        <v>154.19999999999999</v>
      </c>
      <c r="D11" s="47">
        <v>234.6</v>
      </c>
      <c r="E11" s="47">
        <v>197.3</v>
      </c>
      <c r="F11" s="47">
        <v>150.60634999999999</v>
      </c>
      <c r="G11" s="45">
        <f t="shared" si="0"/>
        <v>84.10059676044331</v>
      </c>
      <c r="H11" s="45">
        <f t="shared" si="1"/>
        <v>76.333679675620871</v>
      </c>
      <c r="I11" s="45">
        <f t="shared" si="2"/>
        <v>97.66948767833982</v>
      </c>
      <c r="J11" s="47"/>
      <c r="K11" s="47"/>
      <c r="L11" s="68">
        <f>F11/F7*100</f>
        <v>5.8767481847310759</v>
      </c>
      <c r="M11" s="47">
        <f>F11-E11</f>
        <v>-46.693650000000019</v>
      </c>
      <c r="N11" s="41"/>
    </row>
    <row r="12" spans="1:14" ht="34.5" customHeight="1" x14ac:dyDescent="0.25">
      <c r="A12" s="2" t="s">
        <v>128</v>
      </c>
      <c r="B12" s="10" t="s">
        <v>12</v>
      </c>
      <c r="C12" s="46">
        <v>61</v>
      </c>
      <c r="D12" s="47">
        <v>32.1</v>
      </c>
      <c r="E12" s="47">
        <v>169</v>
      </c>
      <c r="F12" s="47">
        <v>61.923720000000003</v>
      </c>
      <c r="G12" s="45">
        <f>E12/D12*100</f>
        <v>526.4797507788162</v>
      </c>
      <c r="H12" s="45">
        <f t="shared" si="1"/>
        <v>36.641254437869826</v>
      </c>
      <c r="I12" s="45">
        <f>F12/C12*100</f>
        <v>101.51429508196721</v>
      </c>
      <c r="J12" s="47"/>
      <c r="K12" s="47"/>
      <c r="L12" s="68">
        <f>F12/F7*100</f>
        <v>2.4162999043652245</v>
      </c>
      <c r="M12" s="47">
        <f t="shared" ref="M12:M27" si="3">F12-E12</f>
        <v>-107.07628</v>
      </c>
      <c r="N12" s="41"/>
    </row>
    <row r="13" spans="1:14" ht="25.5" customHeight="1" x14ac:dyDescent="0.25">
      <c r="A13" s="3" t="s">
        <v>129</v>
      </c>
      <c r="B13" s="10" t="s">
        <v>22</v>
      </c>
      <c r="C13" s="46">
        <v>162.4</v>
      </c>
      <c r="D13" s="47">
        <v>153.9</v>
      </c>
      <c r="E13" s="47">
        <v>234.8</v>
      </c>
      <c r="F13" s="47">
        <v>138.01439999999999</v>
      </c>
      <c r="G13" s="45">
        <f t="shared" si="0"/>
        <v>152.56660168940869</v>
      </c>
      <c r="H13" s="45">
        <f t="shared" si="1"/>
        <v>58.779557069846675</v>
      </c>
      <c r="I13" s="45">
        <f>F13/C13*100</f>
        <v>84.984236453201973</v>
      </c>
      <c r="J13" s="47"/>
      <c r="K13" s="47"/>
      <c r="L13" s="68">
        <f>F13/F7*100</f>
        <v>5.3854029041056277</v>
      </c>
      <c r="M13" s="47">
        <f>F13-E13</f>
        <v>-96.785600000000017</v>
      </c>
      <c r="N13" s="41"/>
    </row>
    <row r="14" spans="1:14" x14ac:dyDescent="0.25">
      <c r="A14" s="3" t="s">
        <v>146</v>
      </c>
      <c r="B14" s="10" t="s">
        <v>0</v>
      </c>
      <c r="C14" s="46">
        <v>35</v>
      </c>
      <c r="D14" s="47">
        <v>0</v>
      </c>
      <c r="E14" s="47">
        <v>11.5</v>
      </c>
      <c r="F14" s="47">
        <v>35</v>
      </c>
      <c r="G14" s="45" t="e">
        <f t="shared" si="0"/>
        <v>#DIV/0!</v>
      </c>
      <c r="H14" s="45">
        <f t="shared" si="1"/>
        <v>304.34782608695656</v>
      </c>
      <c r="I14" s="45">
        <f t="shared" si="2"/>
        <v>100</v>
      </c>
      <c r="J14" s="47"/>
      <c r="K14" s="47"/>
      <c r="L14" s="68">
        <f>F14/F7*100</f>
        <v>1.3657205454191519</v>
      </c>
      <c r="M14" s="47">
        <f t="shared" si="3"/>
        <v>23.5</v>
      </c>
      <c r="N14" s="41"/>
    </row>
    <row r="15" spans="1:14" ht="14.4" customHeight="1" x14ac:dyDescent="0.25">
      <c r="A15" s="53" t="s">
        <v>3</v>
      </c>
      <c r="B15" s="11" t="s">
        <v>27</v>
      </c>
      <c r="C15" s="48">
        <f>C16+C18+C21+C24+C28</f>
        <v>10675.954</v>
      </c>
      <c r="D15" s="48">
        <f>D16+D18+D21+D24+D28</f>
        <v>9561.4</v>
      </c>
      <c r="E15" s="48">
        <f>E16+E18+E21+E24+E28</f>
        <v>14080.91</v>
      </c>
      <c r="F15" s="48">
        <f>F16+F18+F21+F24+F28+F29</f>
        <v>10675.954</v>
      </c>
      <c r="G15" s="45">
        <f t="shared" ref="G15:H17" si="4">E15/D15*100</f>
        <v>147.26828707093105</v>
      </c>
      <c r="H15" s="45">
        <f t="shared" si="4"/>
        <v>75.818636721632345</v>
      </c>
      <c r="I15" s="45">
        <f t="shared" si="2"/>
        <v>100</v>
      </c>
      <c r="J15" s="45">
        <f>D15*100/D30</f>
        <v>80.462168962644441</v>
      </c>
      <c r="K15" s="45">
        <f>E15*100/E30</f>
        <v>84.573534879223217</v>
      </c>
      <c r="L15" s="45">
        <f>F15*100/F30</f>
        <v>80.641988774284641</v>
      </c>
      <c r="M15" s="45">
        <f t="shared" si="3"/>
        <v>-3404.9560000000001</v>
      </c>
      <c r="N15" s="41"/>
    </row>
    <row r="16" spans="1:14" ht="24" customHeight="1" x14ac:dyDescent="0.25">
      <c r="A16" s="54" t="s">
        <v>5</v>
      </c>
      <c r="B16" s="12" t="s">
        <v>9</v>
      </c>
      <c r="C16" s="48">
        <f>C17</f>
        <v>2635.3</v>
      </c>
      <c r="D16" s="48">
        <f>D17</f>
        <v>2895.9</v>
      </c>
      <c r="E16" s="48">
        <f>E17</f>
        <v>3461.4</v>
      </c>
      <c r="F16" s="48">
        <f>F17</f>
        <v>2635.3</v>
      </c>
      <c r="G16" s="45">
        <f t="shared" si="4"/>
        <v>119.52760799751371</v>
      </c>
      <c r="H16" s="45">
        <f t="shared" si="4"/>
        <v>76.133934246258733</v>
      </c>
      <c r="I16" s="45">
        <f t="shared" si="2"/>
        <v>100</v>
      </c>
      <c r="J16" s="45"/>
      <c r="K16" s="45"/>
      <c r="L16" s="68"/>
      <c r="M16" s="47">
        <f>F16-E16</f>
        <v>-826.09999999999991</v>
      </c>
      <c r="N16" s="41"/>
    </row>
    <row r="17" spans="1:14" ht="14.25" customHeight="1" x14ac:dyDescent="0.25">
      <c r="A17" s="55" t="s">
        <v>21</v>
      </c>
      <c r="B17" s="13" t="s">
        <v>36</v>
      </c>
      <c r="C17" s="49">
        <v>2635.3</v>
      </c>
      <c r="D17" s="47">
        <v>2895.9</v>
      </c>
      <c r="E17" s="47">
        <v>3461.4</v>
      </c>
      <c r="F17" s="47">
        <v>2635.3</v>
      </c>
      <c r="G17" s="45">
        <f t="shared" si="4"/>
        <v>119.52760799751371</v>
      </c>
      <c r="H17" s="45">
        <f t="shared" si="4"/>
        <v>76.133934246258733</v>
      </c>
      <c r="I17" s="45">
        <f>F17/C17*100</f>
        <v>100</v>
      </c>
      <c r="J17" s="47"/>
      <c r="K17" s="47"/>
      <c r="L17" s="68">
        <f>F17/F15*100</f>
        <v>24.684445062239874</v>
      </c>
      <c r="M17" s="47">
        <f>F17-E17</f>
        <v>-826.09999999999991</v>
      </c>
      <c r="N17" s="41"/>
    </row>
    <row r="18" spans="1:14" ht="24.75" customHeight="1" x14ac:dyDescent="0.25">
      <c r="A18" s="54" t="s">
        <v>28</v>
      </c>
      <c r="B18" s="12" t="s">
        <v>10</v>
      </c>
      <c r="C18" s="48">
        <f>C20+C19</f>
        <v>290</v>
      </c>
      <c r="D18" s="48">
        <f>D20+D19</f>
        <v>0</v>
      </c>
      <c r="E18" s="48">
        <f>E20+E19</f>
        <v>693</v>
      </c>
      <c r="F18" s="48">
        <f>F20+F19</f>
        <v>290</v>
      </c>
      <c r="G18" s="45" t="e">
        <f t="shared" ref="G18" si="5">E18/D18*100</f>
        <v>#DIV/0!</v>
      </c>
      <c r="H18" s="45">
        <f>F18/E18*100</f>
        <v>41.847041847041851</v>
      </c>
      <c r="I18" s="45">
        <f t="shared" si="2"/>
        <v>100</v>
      </c>
      <c r="J18" s="47"/>
      <c r="K18" s="47"/>
      <c r="L18" s="68">
        <f>F18/F15*100</f>
        <v>2.7163848776418482</v>
      </c>
      <c r="M18" s="47">
        <f t="shared" si="3"/>
        <v>-403</v>
      </c>
      <c r="N18" s="41"/>
    </row>
    <row r="19" spans="1:14" ht="63" hidden="1" customHeight="1" x14ac:dyDescent="0.25">
      <c r="A19" s="55" t="s">
        <v>121</v>
      </c>
      <c r="B19" s="12"/>
      <c r="C19" s="49"/>
      <c r="D19" s="49"/>
      <c r="E19" s="50"/>
      <c r="F19" s="51"/>
      <c r="G19" s="45" t="e">
        <f t="shared" ref="G19:G24" si="6">E19/D19*100</f>
        <v>#DIV/0!</v>
      </c>
      <c r="H19" s="45" t="e">
        <f>E19/D19*100</f>
        <v>#DIV/0!</v>
      </c>
      <c r="I19" s="45"/>
      <c r="J19" s="47"/>
      <c r="K19" s="47"/>
      <c r="L19" s="68">
        <f t="shared" ref="L19" si="7">F19/F16*100</f>
        <v>0</v>
      </c>
      <c r="M19" s="47">
        <f>E19-D19</f>
        <v>0</v>
      </c>
      <c r="N19" s="41"/>
    </row>
    <row r="20" spans="1:14" x14ac:dyDescent="0.25">
      <c r="A20" s="55" t="s">
        <v>20</v>
      </c>
      <c r="B20" s="14" t="s">
        <v>19</v>
      </c>
      <c r="C20" s="49">
        <v>290</v>
      </c>
      <c r="D20" s="47">
        <v>0</v>
      </c>
      <c r="E20" s="47">
        <v>693</v>
      </c>
      <c r="F20" s="47">
        <v>290</v>
      </c>
      <c r="G20" s="45" t="e">
        <f t="shared" si="6"/>
        <v>#DIV/0!</v>
      </c>
      <c r="H20" s="45">
        <f>F20/E20*100</f>
        <v>41.847041847041851</v>
      </c>
      <c r="I20" s="45">
        <f t="shared" si="2"/>
        <v>100</v>
      </c>
      <c r="J20" s="47"/>
      <c r="K20" s="47"/>
      <c r="L20" s="68"/>
      <c r="M20" s="47">
        <f t="shared" si="3"/>
        <v>-403</v>
      </c>
      <c r="N20" s="41"/>
    </row>
    <row r="21" spans="1:14" ht="15.75" customHeight="1" x14ac:dyDescent="0.25">
      <c r="A21" s="54" t="s">
        <v>6</v>
      </c>
      <c r="B21" s="11" t="s">
        <v>11</v>
      </c>
      <c r="C21" s="48">
        <f>C22+C23</f>
        <v>168.25400000000002</v>
      </c>
      <c r="D21" s="48">
        <f>D22+D23</f>
        <v>121.3</v>
      </c>
      <c r="E21" s="48">
        <f>E22+E23</f>
        <v>138.51000000000002</v>
      </c>
      <c r="F21" s="48">
        <f>F22+F23</f>
        <v>168.25400000000002</v>
      </c>
      <c r="G21" s="45">
        <f t="shared" si="6"/>
        <v>114.18796372629845</v>
      </c>
      <c r="H21" s="45">
        <f>F21/E21*100</f>
        <v>121.47426178615261</v>
      </c>
      <c r="I21" s="45">
        <f t="shared" si="2"/>
        <v>100</v>
      </c>
      <c r="J21" s="45"/>
      <c r="K21" s="45"/>
      <c r="L21" s="45">
        <f>F21/F15*100</f>
        <v>1.5760090386301779</v>
      </c>
      <c r="M21" s="45">
        <f>F21-E21</f>
        <v>29.744</v>
      </c>
      <c r="N21" s="41"/>
    </row>
    <row r="22" spans="1:14" ht="26.25" customHeight="1" x14ac:dyDescent="0.25">
      <c r="A22" s="55" t="s">
        <v>170</v>
      </c>
      <c r="B22" s="14" t="s">
        <v>18</v>
      </c>
      <c r="C22" s="49">
        <v>168.14400000000001</v>
      </c>
      <c r="D22" s="47">
        <v>121.2</v>
      </c>
      <c r="E22" s="47">
        <v>138.4</v>
      </c>
      <c r="F22" s="47">
        <v>168.14400000000001</v>
      </c>
      <c r="G22" s="45">
        <f t="shared" si="6"/>
        <v>114.1914191419142</v>
      </c>
      <c r="H22" s="45">
        <f>F22/E22*100</f>
        <v>121.49132947976879</v>
      </c>
      <c r="I22" s="45">
        <f t="shared" si="2"/>
        <v>100</v>
      </c>
      <c r="J22" s="47"/>
      <c r="K22" s="47"/>
      <c r="L22" s="68">
        <f>F22/F21*100</f>
        <v>99.93462265384477</v>
      </c>
      <c r="M22" s="47">
        <f t="shared" si="3"/>
        <v>29.744</v>
      </c>
      <c r="N22" s="41"/>
    </row>
    <row r="23" spans="1:14" ht="24" x14ac:dyDescent="0.25">
      <c r="A23" s="55" t="s">
        <v>34</v>
      </c>
      <c r="B23" s="14" t="s">
        <v>35</v>
      </c>
      <c r="C23" s="49">
        <v>0.11</v>
      </c>
      <c r="D23" s="52">
        <v>0.1</v>
      </c>
      <c r="E23" s="52">
        <v>0.11</v>
      </c>
      <c r="F23" s="52">
        <v>0.11</v>
      </c>
      <c r="G23" s="45">
        <f t="shared" si="6"/>
        <v>109.99999999999999</v>
      </c>
      <c r="H23" s="45">
        <f>F23/E23*100</f>
        <v>100</v>
      </c>
      <c r="I23" s="45">
        <f t="shared" si="2"/>
        <v>100</v>
      </c>
      <c r="J23" s="47"/>
      <c r="K23" s="47"/>
      <c r="L23" s="68">
        <f>F23/F21*100</f>
        <v>6.5377346155217703E-2</v>
      </c>
      <c r="M23" s="47">
        <f t="shared" si="3"/>
        <v>0</v>
      </c>
      <c r="N23" s="41"/>
    </row>
    <row r="24" spans="1:14" ht="13.5" customHeight="1" x14ac:dyDescent="0.25">
      <c r="A24" s="54" t="s">
        <v>124</v>
      </c>
      <c r="B24" s="14"/>
      <c r="C24" s="48">
        <f>C25+C27+C26</f>
        <v>7582.4</v>
      </c>
      <c r="D24" s="48">
        <f>D25+D27+D26</f>
        <v>6544.2</v>
      </c>
      <c r="E24" s="48">
        <f>E25+E27+E26</f>
        <v>9788</v>
      </c>
      <c r="F24" s="48">
        <f>F25+F27+F26</f>
        <v>7582.4</v>
      </c>
      <c r="G24" s="45">
        <f t="shared" si="6"/>
        <v>149.5675560037896</v>
      </c>
      <c r="H24" s="45">
        <f>F24/E24*100</f>
        <v>77.466285247241515</v>
      </c>
      <c r="I24" s="45">
        <f t="shared" si="2"/>
        <v>100</v>
      </c>
      <c r="J24" s="47"/>
      <c r="K24" s="47"/>
      <c r="L24" s="45">
        <f>F24/F15*100</f>
        <v>71.023161021488107</v>
      </c>
      <c r="M24" s="45">
        <f t="shared" si="3"/>
        <v>-2205.6000000000004</v>
      </c>
      <c r="N24" s="41"/>
    </row>
    <row r="25" spans="1:14" ht="36" hidden="1" x14ac:dyDescent="0.25">
      <c r="A25" s="56" t="s">
        <v>24</v>
      </c>
      <c r="B25" s="11" t="s">
        <v>23</v>
      </c>
      <c r="C25" s="49"/>
      <c r="D25" s="47"/>
      <c r="E25" s="47"/>
      <c r="F25" s="47"/>
      <c r="G25" s="45" t="e">
        <f t="shared" ref="G25" si="8">E25/D25*100</f>
        <v>#DIV/0!</v>
      </c>
      <c r="H25" s="45" t="e">
        <f t="shared" ref="H25" si="9">F25/E25*100</f>
        <v>#DIV/0!</v>
      </c>
      <c r="I25" s="45" t="e">
        <f t="shared" ref="I25:I27" si="10">F25/C25*100</f>
        <v>#DIV/0!</v>
      </c>
      <c r="J25" s="45"/>
      <c r="K25" s="45"/>
      <c r="L25" s="45"/>
      <c r="M25" s="47">
        <f t="shared" si="3"/>
        <v>0</v>
      </c>
      <c r="N25" s="41"/>
    </row>
    <row r="26" spans="1:14" ht="48" x14ac:dyDescent="0.25">
      <c r="A26" s="56" t="s">
        <v>141</v>
      </c>
      <c r="B26" s="11"/>
      <c r="C26" s="49">
        <v>0</v>
      </c>
      <c r="D26" s="47">
        <v>60</v>
      </c>
      <c r="E26" s="47">
        <v>0</v>
      </c>
      <c r="F26" s="47">
        <v>0</v>
      </c>
      <c r="G26" s="45">
        <f>E26/D26*100</f>
        <v>0</v>
      </c>
      <c r="H26" s="45" t="e">
        <f>F26/E26*100</f>
        <v>#DIV/0!</v>
      </c>
      <c r="I26" s="45" t="e">
        <f t="shared" si="10"/>
        <v>#DIV/0!</v>
      </c>
      <c r="J26" s="45"/>
      <c r="K26" s="45"/>
      <c r="L26" s="69"/>
      <c r="M26" s="47">
        <f t="shared" si="3"/>
        <v>0</v>
      </c>
      <c r="N26" s="41"/>
    </row>
    <row r="27" spans="1:14" ht="12.75" customHeight="1" x14ac:dyDescent="0.25">
      <c r="A27" s="56" t="s">
        <v>125</v>
      </c>
      <c r="B27" s="11"/>
      <c r="C27" s="49">
        <v>7582.4</v>
      </c>
      <c r="D27" s="47">
        <v>6484.2</v>
      </c>
      <c r="E27" s="47">
        <v>9788</v>
      </c>
      <c r="F27" s="47">
        <v>7582.4</v>
      </c>
      <c r="G27" s="45">
        <f>E27/D27*100</f>
        <v>150.9515437525061</v>
      </c>
      <c r="H27" s="45">
        <f>F27/E27*100</f>
        <v>77.466285247241515</v>
      </c>
      <c r="I27" s="45">
        <f t="shared" si="10"/>
        <v>100</v>
      </c>
      <c r="J27" s="45"/>
      <c r="K27" s="45"/>
      <c r="L27" s="69"/>
      <c r="M27" s="47">
        <f t="shared" si="3"/>
        <v>-2205.6000000000004</v>
      </c>
      <c r="N27" s="41"/>
    </row>
    <row r="28" spans="1:14" ht="14.25" hidden="1" customHeight="1" x14ac:dyDescent="0.25">
      <c r="A28" s="57" t="s">
        <v>126</v>
      </c>
      <c r="B28" s="11"/>
      <c r="C28" s="48"/>
      <c r="D28" s="45"/>
      <c r="E28" s="45"/>
      <c r="F28" s="45"/>
      <c r="G28" s="45"/>
      <c r="H28" s="45"/>
      <c r="I28" s="45" t="e">
        <f t="shared" si="2"/>
        <v>#DIV/0!</v>
      </c>
      <c r="J28" s="45"/>
      <c r="K28" s="45"/>
      <c r="L28" s="45"/>
      <c r="M28" s="47">
        <f>F28-E28</f>
        <v>0</v>
      </c>
      <c r="N28" s="41"/>
    </row>
    <row r="29" spans="1:14" ht="36.75" hidden="1" customHeight="1" x14ac:dyDescent="0.25">
      <c r="A29" s="57" t="s">
        <v>138</v>
      </c>
      <c r="B29" s="11"/>
      <c r="C29" s="48"/>
      <c r="D29" s="45"/>
      <c r="E29" s="47">
        <v>0</v>
      </c>
      <c r="F29" s="45"/>
      <c r="G29" s="45"/>
      <c r="H29" s="45"/>
      <c r="I29" s="45"/>
      <c r="J29" s="45"/>
      <c r="K29" s="45"/>
      <c r="L29" s="45"/>
      <c r="M29" s="47">
        <f>F29-E29</f>
        <v>0</v>
      </c>
      <c r="N29" s="41"/>
    </row>
    <row r="30" spans="1:14" ht="15" customHeight="1" x14ac:dyDescent="0.25">
      <c r="A30" s="23" t="s">
        <v>4</v>
      </c>
      <c r="B30" s="9" t="s">
        <v>29</v>
      </c>
      <c r="C30" s="44">
        <f>C7+C15</f>
        <v>13353.353999999999</v>
      </c>
      <c r="D30" s="44">
        <f>D7+D15+D29</f>
        <v>11883.099999999999</v>
      </c>
      <c r="E30" s="44">
        <f>E7+E15+E29</f>
        <v>16649.310000000001</v>
      </c>
      <c r="F30" s="44">
        <f>F7+F15</f>
        <v>13238.70376</v>
      </c>
      <c r="G30" s="45">
        <f>E30/D30*100</f>
        <v>140.10914660315913</v>
      </c>
      <c r="H30" s="45">
        <f>F30/E30*100</f>
        <v>79.515029511733516</v>
      </c>
      <c r="I30" s="45">
        <f t="shared" si="2"/>
        <v>99.14141241219248</v>
      </c>
      <c r="J30" s="45">
        <f>J15+J7</f>
        <v>100.00000000000001</v>
      </c>
      <c r="K30" s="45">
        <f>K15+K7</f>
        <v>100</v>
      </c>
      <c r="L30" s="45">
        <f>L15+L7</f>
        <v>99.999999999999986</v>
      </c>
      <c r="M30" s="45">
        <f>F30-E30</f>
        <v>-3410.606240000001</v>
      </c>
      <c r="N30" s="41"/>
    </row>
    <row r="31" spans="1:14" x14ac:dyDescent="0.25"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</row>
    <row r="32" spans="1:14" x14ac:dyDescent="0.25"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</row>
    <row r="33" spans="3:14" x14ac:dyDescent="0.25"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</row>
    <row r="34" spans="3:14" x14ac:dyDescent="0.25"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</row>
    <row r="35" spans="3:14" x14ac:dyDescent="0.25"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</row>
    <row r="36" spans="3:14" x14ac:dyDescent="0.25"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</row>
    <row r="37" spans="3:14" x14ac:dyDescent="0.25"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</row>
    <row r="38" spans="3:14" x14ac:dyDescent="0.25"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</row>
    <row r="39" spans="3:14" x14ac:dyDescent="0.25"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</row>
    <row r="40" spans="3:14" x14ac:dyDescent="0.25"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</row>
    <row r="41" spans="3:14" x14ac:dyDescent="0.25"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</row>
    <row r="42" spans="3:14" x14ac:dyDescent="0.25"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</row>
    <row r="43" spans="3:14" x14ac:dyDescent="0.25"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</row>
    <row r="44" spans="3:14" x14ac:dyDescent="0.25"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</row>
    <row r="45" spans="3:14" x14ac:dyDescent="0.25"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</row>
    <row r="46" spans="3:14" x14ac:dyDescent="0.25"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</row>
    <row r="47" spans="3:14" x14ac:dyDescent="0.25"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</row>
    <row r="48" spans="3:14" x14ac:dyDescent="0.25"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</row>
    <row r="49" spans="3:14" x14ac:dyDescent="0.25"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</row>
    <row r="50" spans="3:14" x14ac:dyDescent="0.25"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</row>
    <row r="51" spans="3:14" x14ac:dyDescent="0.25"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</row>
    <row r="52" spans="3:14" x14ac:dyDescent="0.25"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</row>
    <row r="53" spans="3:14" x14ac:dyDescent="0.25"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</row>
    <row r="54" spans="3:14" x14ac:dyDescent="0.25"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3:14" x14ac:dyDescent="0.25"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</row>
    <row r="56" spans="3:14" x14ac:dyDescent="0.25"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</row>
    <row r="57" spans="3:14" x14ac:dyDescent="0.25"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</row>
    <row r="58" spans="3:14" x14ac:dyDescent="0.25"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</row>
    <row r="59" spans="3:14" x14ac:dyDescent="0.25"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</row>
    <row r="60" spans="3:14" x14ac:dyDescent="0.25"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3:14" x14ac:dyDescent="0.25"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</row>
    <row r="62" spans="3:14" x14ac:dyDescent="0.25"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</row>
    <row r="63" spans="3:14" x14ac:dyDescent="0.25"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</row>
    <row r="64" spans="3:14" x14ac:dyDescent="0.25"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</row>
    <row r="65" spans="3:14" x14ac:dyDescent="0.25"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</row>
    <row r="66" spans="3:14" x14ac:dyDescent="0.25"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</row>
    <row r="67" spans="3:14" x14ac:dyDescent="0.25"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</row>
    <row r="68" spans="3:14" x14ac:dyDescent="0.25"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</row>
    <row r="69" spans="3:14" x14ac:dyDescent="0.25"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</row>
    <row r="70" spans="3:14" x14ac:dyDescent="0.25"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</row>
    <row r="71" spans="3:14" x14ac:dyDescent="0.25"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</row>
    <row r="72" spans="3:14" x14ac:dyDescent="0.25"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</row>
    <row r="73" spans="3:14" x14ac:dyDescent="0.25"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</row>
    <row r="74" spans="3:14" x14ac:dyDescent="0.25"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</row>
    <row r="75" spans="3:14" x14ac:dyDescent="0.25"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</row>
    <row r="76" spans="3:14" x14ac:dyDescent="0.25"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</row>
    <row r="77" spans="3:14" x14ac:dyDescent="0.25"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</row>
    <row r="78" spans="3:14" x14ac:dyDescent="0.25"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</row>
    <row r="79" spans="3:14" x14ac:dyDescent="0.25"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</row>
    <row r="80" spans="3:14" x14ac:dyDescent="0.25"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</row>
    <row r="81" spans="3:14" x14ac:dyDescent="0.25"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</row>
    <row r="82" spans="3:14" x14ac:dyDescent="0.25"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</row>
    <row r="83" spans="3:14" x14ac:dyDescent="0.25"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</row>
    <row r="84" spans="3:14" x14ac:dyDescent="0.25"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</row>
    <row r="85" spans="3:14" x14ac:dyDescent="0.25"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</row>
  </sheetData>
  <mergeCells count="11">
    <mergeCell ref="I4:I5"/>
    <mergeCell ref="M4:M5"/>
    <mergeCell ref="E1:M1"/>
    <mergeCell ref="A3:M3"/>
    <mergeCell ref="A2:L2"/>
    <mergeCell ref="J4:L4"/>
    <mergeCell ref="B4:B5"/>
    <mergeCell ref="A4:A5"/>
    <mergeCell ref="C4:C5"/>
    <mergeCell ref="D4:F4"/>
    <mergeCell ref="G4:H4"/>
  </mergeCells>
  <pageMargins left="0.51181102362204722" right="0.11811023622047245" top="1.1811023622047245" bottom="0.35433070866141736" header="0.19685039370078741" footer="0.19685039370078741"/>
  <pageSetup paperSize="9" orientation="landscape" r:id="rId1"/>
  <headerFooter>
    <oddFooter>&amp;A&amp;RСтраница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topLeftCell="A17" zoomScale="130" zoomScaleNormal="130" workbookViewId="0">
      <selection activeCell="A24" sqref="A24"/>
    </sheetView>
  </sheetViews>
  <sheetFormatPr defaultRowHeight="13.2" x14ac:dyDescent="0.25"/>
  <cols>
    <col min="1" max="1" width="59.5546875" customWidth="1"/>
    <col min="2" max="2" width="8.33203125" customWidth="1"/>
    <col min="3" max="3" width="8" customWidth="1"/>
    <col min="4" max="4" width="6.44140625" customWidth="1"/>
    <col min="5" max="5" width="6.33203125" customWidth="1"/>
    <col min="6" max="6" width="6.44140625" customWidth="1"/>
    <col min="7" max="8" width="6.21875" bestFit="1" customWidth="1"/>
    <col min="9" max="9" width="8.5546875" customWidth="1"/>
    <col min="10" max="11" width="5.5546875" customWidth="1"/>
    <col min="12" max="12" width="6.6640625" customWidth="1"/>
  </cols>
  <sheetData>
    <row r="1" spans="1:14" ht="47.25" customHeight="1" x14ac:dyDescent="0.25">
      <c r="A1" s="1"/>
      <c r="B1" s="1"/>
      <c r="C1" s="1"/>
      <c r="D1" s="1"/>
      <c r="E1" s="1"/>
      <c r="F1" s="78" t="s">
        <v>174</v>
      </c>
      <c r="G1" s="78"/>
      <c r="H1" s="78"/>
      <c r="I1" s="78"/>
      <c r="J1" s="78"/>
      <c r="K1" s="78"/>
      <c r="L1" s="78"/>
      <c r="M1" s="78"/>
    </row>
    <row r="2" spans="1:14" ht="27.6" customHeight="1" x14ac:dyDescent="0.25">
      <c r="A2" s="96" t="s">
        <v>171</v>
      </c>
      <c r="B2" s="96"/>
      <c r="C2" s="96"/>
      <c r="D2" s="96"/>
      <c r="E2" s="96"/>
      <c r="F2" s="96"/>
      <c r="G2" s="96"/>
      <c r="H2" s="96"/>
      <c r="I2" s="96"/>
      <c r="J2" s="96"/>
      <c r="K2" s="96"/>
    </row>
    <row r="3" spans="1:14" ht="11.25" customHeight="1" x14ac:dyDescent="0.25">
      <c r="A3" s="16"/>
      <c r="B3" s="16"/>
      <c r="C3" s="16"/>
      <c r="D3" s="16"/>
      <c r="E3" s="16"/>
      <c r="F3" s="16"/>
      <c r="G3" s="16"/>
      <c r="H3" s="16"/>
      <c r="K3" s="79" t="s">
        <v>15</v>
      </c>
      <c r="L3" s="79"/>
      <c r="M3" s="79"/>
    </row>
    <row r="4" spans="1:14" ht="21.75" customHeight="1" x14ac:dyDescent="0.25">
      <c r="A4" s="87" t="s">
        <v>37</v>
      </c>
      <c r="B4" s="87" t="s">
        <v>38</v>
      </c>
      <c r="C4" s="88" t="str">
        <f>доходы!C4</f>
        <v>План показатели 2024г.</v>
      </c>
      <c r="D4" s="89" t="s">
        <v>32</v>
      </c>
      <c r="E4" s="90"/>
      <c r="F4" s="91"/>
      <c r="G4" s="87" t="s">
        <v>77</v>
      </c>
      <c r="H4" s="87"/>
      <c r="I4" s="88" t="s">
        <v>172</v>
      </c>
      <c r="J4" s="93" t="s">
        <v>78</v>
      </c>
      <c r="K4" s="94"/>
      <c r="L4" s="95"/>
      <c r="M4" s="76" t="s">
        <v>173</v>
      </c>
    </row>
    <row r="5" spans="1:14" ht="36" customHeight="1" x14ac:dyDescent="0.25">
      <c r="A5" s="87"/>
      <c r="B5" s="87"/>
      <c r="C5" s="77"/>
      <c r="D5" s="18" t="str">
        <f>доходы!D5</f>
        <v>2022г.</v>
      </c>
      <c r="E5" s="18" t="str">
        <f>доходы!E5</f>
        <v>2023г.</v>
      </c>
      <c r="F5" s="18" t="str">
        <f>доходы!F5</f>
        <v>2024г.</v>
      </c>
      <c r="G5" s="33" t="str">
        <f>доходы!G5</f>
        <v>2023г./     2022г.</v>
      </c>
      <c r="H5" s="33" t="str">
        <f>доходы!H5</f>
        <v>2024г./     2023г.</v>
      </c>
      <c r="I5" s="92"/>
      <c r="J5" s="58" t="str">
        <f>D5</f>
        <v>2022г.</v>
      </c>
      <c r="K5" s="58" t="str">
        <f>E5</f>
        <v>2023г.</v>
      </c>
      <c r="L5" s="58" t="str">
        <f>F5</f>
        <v>2024г.</v>
      </c>
      <c r="M5" s="77"/>
    </row>
    <row r="6" spans="1:14" ht="12.75" customHeight="1" x14ac:dyDescent="0.25">
      <c r="A6" s="60" t="s">
        <v>119</v>
      </c>
      <c r="B6" s="19" t="s">
        <v>39</v>
      </c>
      <c r="C6" s="35">
        <f>C7+C13+C15+C19+C23+C31+C33+C29+C27</f>
        <v>14103.383420000002</v>
      </c>
      <c r="D6" s="70">
        <f>D7+D13+D15+D19+D23+D29+D31+D33</f>
        <v>11688.900000000001</v>
      </c>
      <c r="E6" s="70">
        <f>E7+E13+E15+E19+E23+E29+E31+E33</f>
        <v>16321.499999999998</v>
      </c>
      <c r="F6" s="35">
        <f>F7+F13+F15+F19+F23+F31+F33+F29</f>
        <v>12427.939119999999</v>
      </c>
      <c r="G6" s="35">
        <f>E6/D6*100</f>
        <v>139.63247183225107</v>
      </c>
      <c r="H6" s="35">
        <f>F6/E6*100</f>
        <v>76.144589161535407</v>
      </c>
      <c r="I6" s="35">
        <f>F6/C6*100</f>
        <v>88.120266959316623</v>
      </c>
      <c r="J6" s="35">
        <f>J7+J13+J15+J19+J23+J29+J31+J33</f>
        <v>99.999999999999972</v>
      </c>
      <c r="K6" s="35">
        <f>K7+K13+K15+K19+K23+K29+K31+K33</f>
        <v>100</v>
      </c>
      <c r="L6" s="35">
        <f>L7+L13+L15+L19+L23+L29+L31+L33</f>
        <v>100</v>
      </c>
      <c r="M6" s="71">
        <f>F6-E6</f>
        <v>-3893.5608799999991</v>
      </c>
      <c r="N6" s="59"/>
    </row>
    <row r="7" spans="1:14" ht="12" customHeight="1" x14ac:dyDescent="0.25">
      <c r="A7" s="60" t="s">
        <v>40</v>
      </c>
      <c r="B7" s="19" t="s">
        <v>41</v>
      </c>
      <c r="C7" s="35">
        <f>C8+C9+C10+C11+C12</f>
        <v>4465.1942399999998</v>
      </c>
      <c r="D7" s="70">
        <f>D8+D9+D10+D11+D12</f>
        <v>4196.1000000000004</v>
      </c>
      <c r="E7" s="70">
        <f>E8+E9+E10+E11+E12+0.1</f>
        <v>5399.0999999999995</v>
      </c>
      <c r="F7" s="70">
        <f>F8+F9+F10+F11+F12</f>
        <v>4191.7264799999994</v>
      </c>
      <c r="G7" s="35">
        <f>E7/D7*100</f>
        <v>128.66947880174448</v>
      </c>
      <c r="H7" s="35">
        <f t="shared" ref="H7:H35" si="0">F7/E7*100</f>
        <v>77.637504028449172</v>
      </c>
      <c r="I7" s="35">
        <f t="shared" ref="I7:I33" si="1">F7/C7*100</f>
        <v>93.875568557572976</v>
      </c>
      <c r="J7" s="35">
        <f>D7/D6*100</f>
        <v>35.898159792623765</v>
      </c>
      <c r="K7" s="35">
        <f>E7/E6*100</f>
        <v>33.079680176454367</v>
      </c>
      <c r="L7" s="35">
        <f>F7/F6*100</f>
        <v>33.728250834881784</v>
      </c>
      <c r="M7" s="71">
        <f t="shared" ref="M7:M33" si="2">F7-E7</f>
        <v>-1207.3735200000001</v>
      </c>
      <c r="N7" s="59"/>
    </row>
    <row r="8" spans="1:14" ht="22.5" customHeight="1" x14ac:dyDescent="0.25">
      <c r="A8" s="61" t="s">
        <v>42</v>
      </c>
      <c r="B8" s="20" t="s">
        <v>43</v>
      </c>
      <c r="C8" s="37">
        <f>577.82372+591.16617</f>
        <v>1168.9898899999998</v>
      </c>
      <c r="D8" s="71">
        <v>846.7</v>
      </c>
      <c r="E8" s="71">
        <v>978.9</v>
      </c>
      <c r="F8" s="71">
        <f>577.82372+591.16617</f>
        <v>1168.9898899999998</v>
      </c>
      <c r="G8" s="35">
        <f t="shared" ref="G8:H12" si="3">E8/D8*100</f>
        <v>115.61355852131805</v>
      </c>
      <c r="H8" s="35">
        <f t="shared" si="3"/>
        <v>119.41872407804676</v>
      </c>
      <c r="I8" s="35">
        <f>F8/C8*100</f>
        <v>100</v>
      </c>
      <c r="J8" s="37"/>
      <c r="K8" s="37"/>
      <c r="L8" s="73">
        <f>F8/F7*100</f>
        <v>27.888028848676218</v>
      </c>
      <c r="M8" s="71">
        <f>F8-E8</f>
        <v>190.08988999999985</v>
      </c>
      <c r="N8" s="59"/>
    </row>
    <row r="9" spans="1:14" ht="36" x14ac:dyDescent="0.25">
      <c r="A9" s="61" t="s">
        <v>44</v>
      </c>
      <c r="B9" s="20" t="s">
        <v>45</v>
      </c>
      <c r="C9" s="37">
        <f>1383.7169+12+0.11+1785.37745</f>
        <v>3181.20435</v>
      </c>
      <c r="D9" s="71">
        <v>3311.4</v>
      </c>
      <c r="E9" s="71">
        <v>4379.2</v>
      </c>
      <c r="F9" s="71">
        <f>1180.74914+12+0.11+1785.37745</f>
        <v>2978.2365899999995</v>
      </c>
      <c r="G9" s="35">
        <f t="shared" si="3"/>
        <v>132.24617986350182</v>
      </c>
      <c r="H9" s="35">
        <f t="shared" si="3"/>
        <v>68.008690856777491</v>
      </c>
      <c r="I9" s="35">
        <f>F9/C9*100</f>
        <v>93.619782394677017</v>
      </c>
      <c r="J9" s="37"/>
      <c r="K9" s="37"/>
      <c r="L9" s="73">
        <f>F9/F7*100</f>
        <v>71.05035608143973</v>
      </c>
      <c r="M9" s="71">
        <f>F9-E9</f>
        <v>-1400.9634100000003</v>
      </c>
      <c r="N9" s="59"/>
    </row>
    <row r="10" spans="1:14" ht="21" customHeight="1" x14ac:dyDescent="0.25">
      <c r="A10" s="61" t="s">
        <v>80</v>
      </c>
      <c r="B10" s="20" t="s">
        <v>79</v>
      </c>
      <c r="C10" s="37">
        <v>30</v>
      </c>
      <c r="D10" s="71">
        <v>30</v>
      </c>
      <c r="E10" s="71">
        <v>30</v>
      </c>
      <c r="F10" s="71">
        <v>30</v>
      </c>
      <c r="G10" s="35">
        <f t="shared" si="3"/>
        <v>100</v>
      </c>
      <c r="H10" s="35">
        <f t="shared" si="3"/>
        <v>100</v>
      </c>
      <c r="I10" s="35">
        <f>F10/C10*100</f>
        <v>100</v>
      </c>
      <c r="J10" s="37"/>
      <c r="K10" s="37"/>
      <c r="L10" s="73">
        <f>F10/F7*100</f>
        <v>0.71569555273081664</v>
      </c>
      <c r="M10" s="71">
        <f>F10-E10</f>
        <v>0</v>
      </c>
      <c r="N10" s="59"/>
    </row>
    <row r="11" spans="1:14" ht="12" customHeight="1" x14ac:dyDescent="0.25">
      <c r="A11" s="61" t="s">
        <v>180</v>
      </c>
      <c r="B11" s="20" t="s">
        <v>181</v>
      </c>
      <c r="C11" s="37">
        <v>70</v>
      </c>
      <c r="D11" s="71">
        <v>0</v>
      </c>
      <c r="E11" s="71">
        <v>0</v>
      </c>
      <c r="F11" s="71">
        <v>0</v>
      </c>
      <c r="G11" s="35" t="e">
        <f t="shared" ref="G11" si="4">E11/D11*100</f>
        <v>#DIV/0!</v>
      </c>
      <c r="H11" s="35" t="e">
        <f t="shared" ref="H11" si="5">F11/E11*100</f>
        <v>#DIV/0!</v>
      </c>
      <c r="I11" s="35">
        <f>F11/C11*100</f>
        <v>0</v>
      </c>
      <c r="J11" s="37"/>
      <c r="K11" s="37"/>
      <c r="L11" s="73">
        <f>F11/F7*100</f>
        <v>0</v>
      </c>
      <c r="M11" s="71">
        <f>F11-E11</f>
        <v>0</v>
      </c>
      <c r="N11" s="59"/>
    </row>
    <row r="12" spans="1:14" ht="12.75" customHeight="1" x14ac:dyDescent="0.25">
      <c r="A12" s="61" t="s">
        <v>118</v>
      </c>
      <c r="B12" s="20" t="s">
        <v>117</v>
      </c>
      <c r="C12" s="37">
        <v>15</v>
      </c>
      <c r="D12" s="71">
        <v>8</v>
      </c>
      <c r="E12" s="71">
        <v>10.9</v>
      </c>
      <c r="F12" s="71">
        <v>14.5</v>
      </c>
      <c r="G12" s="35">
        <f t="shared" si="3"/>
        <v>136.25</v>
      </c>
      <c r="H12" s="35">
        <f t="shared" si="3"/>
        <v>133.02752293577981</v>
      </c>
      <c r="I12" s="35">
        <f>F12/C12*100</f>
        <v>96.666666666666671</v>
      </c>
      <c r="J12" s="37"/>
      <c r="K12" s="37"/>
      <c r="L12" s="73">
        <f>F12/F7*100</f>
        <v>0.34591951715322805</v>
      </c>
      <c r="M12" s="71">
        <f>F12-E12</f>
        <v>3.5999999999999996</v>
      </c>
      <c r="N12" s="59"/>
    </row>
    <row r="13" spans="1:14" x14ac:dyDescent="0.25">
      <c r="A13" s="60" t="s">
        <v>82</v>
      </c>
      <c r="B13" s="19" t="s">
        <v>46</v>
      </c>
      <c r="C13" s="35">
        <f>C14</f>
        <v>176.94400000000002</v>
      </c>
      <c r="D13" s="70">
        <f>D14</f>
        <v>121.2</v>
      </c>
      <c r="E13" s="70">
        <f>E14</f>
        <v>138.4</v>
      </c>
      <c r="F13" s="70">
        <f>F14</f>
        <v>176.94400000000002</v>
      </c>
      <c r="G13" s="35">
        <f>E13/D13*100</f>
        <v>114.1914191419142</v>
      </c>
      <c r="H13" s="35">
        <f t="shared" si="0"/>
        <v>127.84971098265896</v>
      </c>
      <c r="I13" s="35">
        <f t="shared" si="1"/>
        <v>100</v>
      </c>
      <c r="J13" s="35">
        <f>D13/D6*100</f>
        <v>1.036881143649103</v>
      </c>
      <c r="K13" s="35">
        <f>E13/E6*100</f>
        <v>0.84796127806880517</v>
      </c>
      <c r="L13" s="35">
        <f>F13/F6*100</f>
        <v>1.4237597906739667</v>
      </c>
      <c r="M13" s="71">
        <f t="shared" si="2"/>
        <v>38.544000000000011</v>
      </c>
      <c r="N13" s="59"/>
    </row>
    <row r="14" spans="1:14" ht="12.75" customHeight="1" x14ac:dyDescent="0.25">
      <c r="A14" s="61" t="s">
        <v>47</v>
      </c>
      <c r="B14" s="20" t="s">
        <v>48</v>
      </c>
      <c r="C14" s="37">
        <f>8.8+168.144</f>
        <v>176.94400000000002</v>
      </c>
      <c r="D14" s="71">
        <v>121.2</v>
      </c>
      <c r="E14" s="71">
        <v>138.4</v>
      </c>
      <c r="F14" s="71">
        <f>8.8+168.144</f>
        <v>176.94400000000002</v>
      </c>
      <c r="G14" s="35">
        <f>E14/D14*100</f>
        <v>114.1914191419142</v>
      </c>
      <c r="H14" s="35">
        <f t="shared" si="0"/>
        <v>127.84971098265896</v>
      </c>
      <c r="I14" s="35">
        <f t="shared" si="1"/>
        <v>100</v>
      </c>
      <c r="J14" s="37"/>
      <c r="K14" s="37"/>
      <c r="L14" s="37"/>
      <c r="M14" s="71"/>
      <c r="N14" s="59"/>
    </row>
    <row r="15" spans="1:14" x14ac:dyDescent="0.25">
      <c r="A15" s="60" t="s">
        <v>49</v>
      </c>
      <c r="B15" s="19" t="s">
        <v>50</v>
      </c>
      <c r="C15" s="35">
        <f>C16+C17+C18</f>
        <v>62.5</v>
      </c>
      <c r="D15" s="35">
        <f>D16+D17+D18</f>
        <v>62</v>
      </c>
      <c r="E15" s="35">
        <f>E16+E17+E18</f>
        <v>22.6</v>
      </c>
      <c r="F15" s="35">
        <f>F16+F17+F18</f>
        <v>5</v>
      </c>
      <c r="G15" s="35">
        <f t="shared" ref="G15:H18" si="6">E15/D15*100</f>
        <v>36.451612903225808</v>
      </c>
      <c r="H15" s="35">
        <f t="shared" si="6"/>
        <v>22.123893805309734</v>
      </c>
      <c r="I15" s="35">
        <f>F15/C15*100</f>
        <v>8</v>
      </c>
      <c r="J15" s="35">
        <f>D15/D6*100</f>
        <v>0.53041774675119124</v>
      </c>
      <c r="K15" s="35">
        <f>E15/E6*100</f>
        <v>0.13846766534938582</v>
      </c>
      <c r="L15" s="35">
        <f>F15/F6*100</f>
        <v>4.0231931873190574E-2</v>
      </c>
      <c r="M15" s="71">
        <f t="shared" si="2"/>
        <v>-17.600000000000001</v>
      </c>
      <c r="N15" s="59"/>
    </row>
    <row r="16" spans="1:14" ht="1.5" hidden="1" customHeight="1" x14ac:dyDescent="0.25">
      <c r="A16" s="61" t="s">
        <v>51</v>
      </c>
      <c r="B16" s="20" t="s">
        <v>52</v>
      </c>
      <c r="C16" s="37"/>
      <c r="D16" s="37"/>
      <c r="E16" s="37"/>
      <c r="F16" s="37"/>
      <c r="G16" s="35" t="e">
        <f t="shared" si="6"/>
        <v>#DIV/0!</v>
      </c>
      <c r="H16" s="35" t="e">
        <f t="shared" si="6"/>
        <v>#DIV/0!</v>
      </c>
      <c r="I16" s="35" t="e">
        <f t="shared" si="1"/>
        <v>#DIV/0!</v>
      </c>
      <c r="J16" s="37"/>
      <c r="K16" s="37"/>
      <c r="L16" s="37"/>
      <c r="M16" s="71">
        <f t="shared" si="2"/>
        <v>0</v>
      </c>
      <c r="N16" s="59"/>
    </row>
    <row r="17" spans="1:14" ht="22.5" customHeight="1" x14ac:dyDescent="0.25">
      <c r="A17" s="61" t="s">
        <v>139</v>
      </c>
      <c r="B17" s="20" t="s">
        <v>81</v>
      </c>
      <c r="C17" s="37">
        <v>57.5</v>
      </c>
      <c r="D17" s="72">
        <v>62</v>
      </c>
      <c r="E17" s="72">
        <v>17.600000000000001</v>
      </c>
      <c r="F17" s="72">
        <v>0</v>
      </c>
      <c r="G17" s="35">
        <f t="shared" si="6"/>
        <v>28.387096774193548</v>
      </c>
      <c r="H17" s="35">
        <f t="shared" si="6"/>
        <v>0</v>
      </c>
      <c r="I17" s="35">
        <f t="shared" si="1"/>
        <v>0</v>
      </c>
      <c r="J17" s="37"/>
      <c r="K17" s="37"/>
      <c r="L17" s="73">
        <f>F17/F15*100</f>
        <v>0</v>
      </c>
      <c r="M17" s="71">
        <f t="shared" si="2"/>
        <v>-17.600000000000001</v>
      </c>
      <c r="N17" s="59"/>
    </row>
    <row r="18" spans="1:14" ht="24" x14ac:dyDescent="0.25">
      <c r="A18" s="61" t="s">
        <v>140</v>
      </c>
      <c r="B18" s="20" t="s">
        <v>132</v>
      </c>
      <c r="C18" s="37">
        <v>5</v>
      </c>
      <c r="D18" s="37">
        <v>0</v>
      </c>
      <c r="E18" s="37">
        <v>5</v>
      </c>
      <c r="F18" s="37">
        <v>5</v>
      </c>
      <c r="G18" s="35" t="e">
        <f t="shared" si="6"/>
        <v>#DIV/0!</v>
      </c>
      <c r="H18" s="35">
        <f t="shared" si="6"/>
        <v>100</v>
      </c>
      <c r="I18" s="35">
        <f t="shared" si="1"/>
        <v>100</v>
      </c>
      <c r="J18" s="37"/>
      <c r="K18" s="37"/>
      <c r="L18" s="73">
        <f>F18/F15*100</f>
        <v>100</v>
      </c>
      <c r="M18" s="71">
        <f t="shared" si="2"/>
        <v>0</v>
      </c>
      <c r="N18" s="59"/>
    </row>
    <row r="19" spans="1:14" x14ac:dyDescent="0.25">
      <c r="A19" s="60" t="s">
        <v>53</v>
      </c>
      <c r="B19" s="19" t="s">
        <v>54</v>
      </c>
      <c r="C19" s="35">
        <f>C20+C22+C21</f>
        <v>2257.1178</v>
      </c>
      <c r="D19" s="35">
        <f>D20+D22+D21</f>
        <v>1152.4000000000001</v>
      </c>
      <c r="E19" s="35">
        <f>E20+E22+E21</f>
        <v>1059.0999999999999</v>
      </c>
      <c r="F19" s="35">
        <f>F20+F22+F21</f>
        <v>1172.24</v>
      </c>
      <c r="G19" s="35">
        <f>E19/D19*100</f>
        <v>91.903852828878854</v>
      </c>
      <c r="H19" s="35">
        <f t="shared" si="0"/>
        <v>110.68265508450573</v>
      </c>
      <c r="I19" s="35">
        <f t="shared" si="1"/>
        <v>51.935260091431644</v>
      </c>
      <c r="J19" s="35">
        <f>D19/D6*100</f>
        <v>9.8589259896140788</v>
      </c>
      <c r="K19" s="35">
        <f>E19/E6*100</f>
        <v>6.4889869190944456</v>
      </c>
      <c r="L19" s="35">
        <f>F19/F6*100</f>
        <v>9.4322959638057835</v>
      </c>
      <c r="M19" s="71">
        <f t="shared" si="2"/>
        <v>113.1400000000001</v>
      </c>
      <c r="N19" s="59"/>
    </row>
    <row r="20" spans="1:14" x14ac:dyDescent="0.25">
      <c r="A20" s="61" t="s">
        <v>55</v>
      </c>
      <c r="B20" s="20" t="s">
        <v>56</v>
      </c>
      <c r="C20" s="37">
        <v>2157.1178</v>
      </c>
      <c r="D20" s="37">
        <v>1077.4000000000001</v>
      </c>
      <c r="E20" s="37">
        <v>1047.0999999999999</v>
      </c>
      <c r="F20" s="37">
        <v>1160.24</v>
      </c>
      <c r="G20" s="35">
        <f>E20/D20*100</f>
        <v>97.187674030072372</v>
      </c>
      <c r="H20" s="35">
        <f t="shared" si="0"/>
        <v>110.80508069907364</v>
      </c>
      <c r="I20" s="35">
        <f t="shared" si="1"/>
        <v>53.786585044173293</v>
      </c>
      <c r="J20" s="37"/>
      <c r="K20" s="37"/>
      <c r="L20" s="73">
        <f>F20/F19*100</f>
        <v>98.976318842557845</v>
      </c>
      <c r="M20" s="71">
        <f t="shared" si="2"/>
        <v>113.1400000000001</v>
      </c>
      <c r="N20" s="59"/>
    </row>
    <row r="21" spans="1:14" ht="14.4" hidden="1" customHeight="1" x14ac:dyDescent="0.25">
      <c r="A21" s="61" t="s">
        <v>123</v>
      </c>
      <c r="B21" s="20" t="s">
        <v>122</v>
      </c>
      <c r="C21" s="37"/>
      <c r="D21" s="37"/>
      <c r="E21" s="37"/>
      <c r="F21" s="37"/>
      <c r="G21" s="35" t="e">
        <f t="shared" ref="G21:G22" si="7">E21/D21*100</f>
        <v>#DIV/0!</v>
      </c>
      <c r="H21" s="35"/>
      <c r="I21" s="35"/>
      <c r="J21" s="37"/>
      <c r="K21" s="37"/>
      <c r="L21" s="73">
        <f>F21/F19*100</f>
        <v>0</v>
      </c>
      <c r="M21" s="71">
        <f t="shared" si="2"/>
        <v>0</v>
      </c>
      <c r="N21" s="59"/>
    </row>
    <row r="22" spans="1:14" x14ac:dyDescent="0.25">
      <c r="A22" s="61" t="s">
        <v>57</v>
      </c>
      <c r="B22" s="20" t="s">
        <v>58</v>
      </c>
      <c r="C22" s="37">
        <v>100</v>
      </c>
      <c r="D22" s="37">
        <v>75</v>
      </c>
      <c r="E22" s="37">
        <v>12</v>
      </c>
      <c r="F22" s="37">
        <v>12</v>
      </c>
      <c r="G22" s="35">
        <f t="shared" si="7"/>
        <v>16</v>
      </c>
      <c r="H22" s="35">
        <f t="shared" si="0"/>
        <v>100</v>
      </c>
      <c r="I22" s="35">
        <f t="shared" si="1"/>
        <v>12</v>
      </c>
      <c r="J22" s="37"/>
      <c r="K22" s="37"/>
      <c r="L22" s="73">
        <f>F22/F19*100</f>
        <v>1.023681157442162</v>
      </c>
      <c r="M22" s="71">
        <f t="shared" si="2"/>
        <v>0</v>
      </c>
      <c r="N22" s="59"/>
    </row>
    <row r="23" spans="1:14" ht="14.25" customHeight="1" x14ac:dyDescent="0.25">
      <c r="A23" s="60" t="s">
        <v>59</v>
      </c>
      <c r="B23" s="19" t="s">
        <v>60</v>
      </c>
      <c r="C23" s="35">
        <f>C25+C26+C24</f>
        <v>664.05500000000006</v>
      </c>
      <c r="D23" s="70">
        <f>D24+D25+D26</f>
        <v>425.59999999999997</v>
      </c>
      <c r="E23" s="70">
        <f>E24+E25+E26</f>
        <v>375.9</v>
      </c>
      <c r="F23" s="70">
        <f>F24+F25+F26</f>
        <v>500.73709000000002</v>
      </c>
      <c r="G23" s="35">
        <f>E23/D23*100</f>
        <v>88.32236842105263</v>
      </c>
      <c r="H23" s="35">
        <f t="shared" si="0"/>
        <v>133.21018621973931</v>
      </c>
      <c r="I23" s="35">
        <f t="shared" si="1"/>
        <v>75.405966373267276</v>
      </c>
      <c r="J23" s="35">
        <f>D23/D6*100</f>
        <v>3.6410611776984991</v>
      </c>
      <c r="K23" s="35">
        <f>E23/E6*100</f>
        <v>2.3030971418068193</v>
      </c>
      <c r="L23" s="35">
        <f>F23/F6*100</f>
        <v>4.0291240982519394</v>
      </c>
      <c r="M23" s="71">
        <f t="shared" si="2"/>
        <v>124.83709000000005</v>
      </c>
      <c r="N23" s="59"/>
    </row>
    <row r="24" spans="1:14" x14ac:dyDescent="0.25">
      <c r="A24" s="61" t="s">
        <v>115</v>
      </c>
      <c r="B24" s="20" t="s">
        <v>116</v>
      </c>
      <c r="C24" s="37">
        <v>30</v>
      </c>
      <c r="D24" s="71">
        <v>18.899999999999999</v>
      </c>
      <c r="E24" s="71">
        <v>23.5</v>
      </c>
      <c r="F24" s="71">
        <v>29.053439999999998</v>
      </c>
      <c r="G24" s="35">
        <f>E24/D24*100</f>
        <v>124.33862433862434</v>
      </c>
      <c r="H24" s="35">
        <f t="shared" si="0"/>
        <v>123.63165957446809</v>
      </c>
      <c r="I24" s="35">
        <f t="shared" si="1"/>
        <v>96.844799999999992</v>
      </c>
      <c r="J24" s="37"/>
      <c r="K24" s="37"/>
      <c r="L24" s="73">
        <f>F24/F23*100</f>
        <v>5.802134609201806</v>
      </c>
      <c r="M24" s="71">
        <f t="shared" si="2"/>
        <v>5.5534399999999984</v>
      </c>
      <c r="N24" s="59"/>
    </row>
    <row r="25" spans="1:14" ht="14.25" customHeight="1" x14ac:dyDescent="0.25">
      <c r="A25" s="61" t="s">
        <v>61</v>
      </c>
      <c r="B25" s="20" t="s">
        <v>62</v>
      </c>
      <c r="C25" s="37">
        <v>0</v>
      </c>
      <c r="D25" s="71">
        <v>77.3</v>
      </c>
      <c r="E25" s="71">
        <v>0</v>
      </c>
      <c r="F25" s="71">
        <v>0</v>
      </c>
      <c r="G25" s="35">
        <f>E25/D25*100</f>
        <v>0</v>
      </c>
      <c r="H25" s="35" t="e">
        <f t="shared" si="0"/>
        <v>#DIV/0!</v>
      </c>
      <c r="I25" s="35" t="e">
        <f t="shared" si="1"/>
        <v>#DIV/0!</v>
      </c>
      <c r="J25" s="37"/>
      <c r="K25" s="37"/>
      <c r="L25" s="73">
        <f>F25/F23*100</f>
        <v>0</v>
      </c>
      <c r="M25" s="71">
        <f t="shared" si="2"/>
        <v>0</v>
      </c>
      <c r="N25" s="59"/>
    </row>
    <row r="26" spans="1:14" x14ac:dyDescent="0.25">
      <c r="A26" s="61" t="s">
        <v>63</v>
      </c>
      <c r="B26" s="20" t="s">
        <v>64</v>
      </c>
      <c r="C26" s="37">
        <f>212.055+40+232+150</f>
        <v>634.05500000000006</v>
      </c>
      <c r="D26" s="71">
        <v>329.4</v>
      </c>
      <c r="E26" s="71">
        <v>352.4</v>
      </c>
      <c r="F26" s="71">
        <f>212.055+109.62865+150</f>
        <v>471.68365</v>
      </c>
      <c r="G26" s="35">
        <f>E26/D26*100</f>
        <v>106.98239222829386</v>
      </c>
      <c r="H26" s="35">
        <f t="shared" si="0"/>
        <v>133.84893586833144</v>
      </c>
      <c r="I26" s="35">
        <f t="shared" si="1"/>
        <v>74.391598520633067</v>
      </c>
      <c r="J26" s="37"/>
      <c r="K26" s="37"/>
      <c r="L26" s="73">
        <f>F26/F23*100</f>
        <v>94.197865390798185</v>
      </c>
      <c r="M26" s="71">
        <f t="shared" si="2"/>
        <v>119.28365000000002</v>
      </c>
      <c r="N26" s="59"/>
    </row>
    <row r="27" spans="1:14" x14ac:dyDescent="0.25">
      <c r="A27" s="60" t="s">
        <v>142</v>
      </c>
      <c r="B27" s="19" t="s">
        <v>143</v>
      </c>
      <c r="C27" s="35">
        <f>C28</f>
        <v>1</v>
      </c>
      <c r="D27" s="35">
        <f>D28</f>
        <v>0</v>
      </c>
      <c r="E27" s="35">
        <f>E28</f>
        <v>0</v>
      </c>
      <c r="F27" s="35">
        <f>F28</f>
        <v>0</v>
      </c>
      <c r="G27" s="35" t="e">
        <f t="shared" ref="G27:G28" si="8">E27/D27*100</f>
        <v>#DIV/0!</v>
      </c>
      <c r="H27" s="35" t="e">
        <f>F27/E27*100</f>
        <v>#DIV/0!</v>
      </c>
      <c r="I27" s="35">
        <f t="shared" ref="I27:I28" si="9">F27/C27*100</f>
        <v>0</v>
      </c>
      <c r="J27" s="37"/>
      <c r="K27" s="37"/>
      <c r="L27" s="35">
        <f t="shared" ref="L27" si="10">F27/F24*100</f>
        <v>0</v>
      </c>
      <c r="M27" s="71">
        <f t="shared" ref="M27:M28" si="11">F27-E27</f>
        <v>0</v>
      </c>
      <c r="N27" s="59"/>
    </row>
    <row r="28" spans="1:14" x14ac:dyDescent="0.25">
      <c r="A28" s="61" t="s">
        <v>144</v>
      </c>
      <c r="B28" s="20" t="s">
        <v>145</v>
      </c>
      <c r="C28" s="37">
        <v>1</v>
      </c>
      <c r="D28" s="71">
        <v>0</v>
      </c>
      <c r="E28" s="71">
        <v>0</v>
      </c>
      <c r="F28" s="71">
        <v>0</v>
      </c>
      <c r="G28" s="35" t="e">
        <f t="shared" si="8"/>
        <v>#DIV/0!</v>
      </c>
      <c r="H28" s="35" t="e">
        <f>F28/E28*100</f>
        <v>#DIV/0!</v>
      </c>
      <c r="I28" s="35">
        <f t="shared" si="9"/>
        <v>0</v>
      </c>
      <c r="J28" s="37"/>
      <c r="K28" s="37"/>
      <c r="L28" s="73"/>
      <c r="M28" s="71">
        <f t="shared" si="11"/>
        <v>0</v>
      </c>
      <c r="N28" s="59"/>
    </row>
    <row r="29" spans="1:14" ht="14.25" customHeight="1" x14ac:dyDescent="0.25">
      <c r="A29" s="60" t="s">
        <v>65</v>
      </c>
      <c r="B29" s="19" t="s">
        <v>66</v>
      </c>
      <c r="C29" s="35">
        <f>C30</f>
        <v>6095.5027800000007</v>
      </c>
      <c r="D29" s="70">
        <f>D30</f>
        <v>5404</v>
      </c>
      <c r="E29" s="70">
        <f>E30</f>
        <v>8970.9</v>
      </c>
      <c r="F29" s="70">
        <f>F30</f>
        <v>6000.2219500000001</v>
      </c>
      <c r="G29" s="35">
        <f t="shared" ref="G29:G35" si="12">E29/D29*100</f>
        <v>166.00481125092523</v>
      </c>
      <c r="H29" s="35">
        <f t="shared" si="0"/>
        <v>66.885395556744584</v>
      </c>
      <c r="I29" s="35">
        <f t="shared" si="1"/>
        <v>98.436866761629133</v>
      </c>
      <c r="J29" s="35">
        <f>D29/D6*100</f>
        <v>46.231895216829635</v>
      </c>
      <c r="K29" s="35">
        <f>E29/E6*100</f>
        <v>54.96369818950464</v>
      </c>
      <c r="L29" s="35">
        <f>F29/F6*100</f>
        <v>48.280104143284539</v>
      </c>
      <c r="M29" s="71">
        <f t="shared" si="2"/>
        <v>-2970.6780499999995</v>
      </c>
      <c r="N29" s="59"/>
    </row>
    <row r="30" spans="1:14" x14ac:dyDescent="0.25">
      <c r="A30" s="61" t="s">
        <v>67</v>
      </c>
      <c r="B30" s="20" t="s">
        <v>68</v>
      </c>
      <c r="C30" s="37">
        <f>1015.716+290+4689.78678+100</f>
        <v>6095.5027800000007</v>
      </c>
      <c r="D30" s="71">
        <v>5404</v>
      </c>
      <c r="E30" s="71">
        <v>8970.9</v>
      </c>
      <c r="F30" s="71">
        <f>920.43517+290+4689.78678+100</f>
        <v>6000.2219500000001</v>
      </c>
      <c r="G30" s="35">
        <f t="shared" si="12"/>
        <v>166.00481125092523</v>
      </c>
      <c r="H30" s="35">
        <f t="shared" si="0"/>
        <v>66.885395556744584</v>
      </c>
      <c r="I30" s="35">
        <f t="shared" si="1"/>
        <v>98.436866761629133</v>
      </c>
      <c r="J30" s="37"/>
      <c r="K30" s="37"/>
      <c r="L30" s="37"/>
      <c r="M30" s="71"/>
      <c r="N30" s="59"/>
    </row>
    <row r="31" spans="1:14" ht="12.75" customHeight="1" x14ac:dyDescent="0.25">
      <c r="A31" s="60" t="s">
        <v>69</v>
      </c>
      <c r="B31" s="19" t="s">
        <v>70</v>
      </c>
      <c r="C31" s="35">
        <f>C32</f>
        <v>366.06959999999998</v>
      </c>
      <c r="D31" s="35">
        <f>D32</f>
        <v>312.60000000000002</v>
      </c>
      <c r="E31" s="35">
        <f>E32</f>
        <v>340.5</v>
      </c>
      <c r="F31" s="35">
        <f>F32</f>
        <v>366.06959999999998</v>
      </c>
      <c r="G31" s="35">
        <f t="shared" si="12"/>
        <v>108.92514395393474</v>
      </c>
      <c r="H31" s="35">
        <f t="shared" si="0"/>
        <v>107.50942731277533</v>
      </c>
      <c r="I31" s="35">
        <f t="shared" si="1"/>
        <v>100</v>
      </c>
      <c r="J31" s="35">
        <f>D31/D6*100</f>
        <v>2.6743320586197159</v>
      </c>
      <c r="K31" s="35">
        <f>E31/E6*100</f>
        <v>2.0862053120117641</v>
      </c>
      <c r="L31" s="35">
        <f>F31/F6*100</f>
        <v>2.9455374416092246</v>
      </c>
      <c r="M31" s="71">
        <f t="shared" si="2"/>
        <v>25.56959999999998</v>
      </c>
      <c r="N31" s="59"/>
    </row>
    <row r="32" spans="1:14" ht="14.25" customHeight="1" x14ac:dyDescent="0.25">
      <c r="A32" s="61" t="s">
        <v>71</v>
      </c>
      <c r="B32" s="20" t="s">
        <v>72</v>
      </c>
      <c r="C32" s="37">
        <v>366.06959999999998</v>
      </c>
      <c r="D32" s="71">
        <v>312.60000000000002</v>
      </c>
      <c r="E32" s="71">
        <v>340.5</v>
      </c>
      <c r="F32" s="71">
        <v>366.06959999999998</v>
      </c>
      <c r="G32" s="35">
        <f t="shared" si="12"/>
        <v>108.92514395393474</v>
      </c>
      <c r="H32" s="35">
        <f t="shared" si="0"/>
        <v>107.50942731277533</v>
      </c>
      <c r="I32" s="35">
        <f t="shared" si="1"/>
        <v>100</v>
      </c>
      <c r="J32" s="37"/>
      <c r="K32" s="37"/>
      <c r="L32" s="37"/>
      <c r="M32" s="71"/>
      <c r="N32" s="59"/>
    </row>
    <row r="33" spans="1:14" ht="12" customHeight="1" x14ac:dyDescent="0.25">
      <c r="A33" s="60" t="s">
        <v>73</v>
      </c>
      <c r="B33" s="19" t="s">
        <v>74</v>
      </c>
      <c r="C33" s="35">
        <f>C34</f>
        <v>15</v>
      </c>
      <c r="D33" s="35">
        <f>D34</f>
        <v>15</v>
      </c>
      <c r="E33" s="35">
        <f>E34</f>
        <v>15</v>
      </c>
      <c r="F33" s="35">
        <f>F34</f>
        <v>15</v>
      </c>
      <c r="G33" s="35">
        <f t="shared" si="12"/>
        <v>100</v>
      </c>
      <c r="H33" s="35">
        <f t="shared" si="0"/>
        <v>100</v>
      </c>
      <c r="I33" s="35">
        <f t="shared" si="1"/>
        <v>100</v>
      </c>
      <c r="J33" s="35">
        <f>D33/D6*100</f>
        <v>0.12832687421399788</v>
      </c>
      <c r="K33" s="35">
        <f>E33/E6*100</f>
        <v>9.1903317709769339E-2</v>
      </c>
      <c r="L33" s="35">
        <f>F33/F6*100</f>
        <v>0.12069579561957172</v>
      </c>
      <c r="M33" s="71">
        <f t="shared" si="2"/>
        <v>0</v>
      </c>
      <c r="N33" s="59"/>
    </row>
    <row r="34" spans="1:14" x14ac:dyDescent="0.25">
      <c r="A34" s="61" t="s">
        <v>73</v>
      </c>
      <c r="B34" s="20" t="s">
        <v>75</v>
      </c>
      <c r="C34" s="37">
        <v>15</v>
      </c>
      <c r="D34" s="71">
        <v>15</v>
      </c>
      <c r="E34" s="71">
        <v>15</v>
      </c>
      <c r="F34" s="71">
        <v>15</v>
      </c>
      <c r="G34" s="35">
        <f t="shared" si="12"/>
        <v>100</v>
      </c>
      <c r="H34" s="35">
        <f t="shared" si="0"/>
        <v>100</v>
      </c>
      <c r="I34" s="35">
        <f>F34/C34*100</f>
        <v>100</v>
      </c>
      <c r="J34" s="37"/>
      <c r="K34" s="37"/>
      <c r="L34" s="37"/>
      <c r="M34" s="71"/>
      <c r="N34" s="59"/>
    </row>
    <row r="35" spans="1:14" ht="14.25" customHeight="1" x14ac:dyDescent="0.25">
      <c r="A35" s="60" t="s">
        <v>76</v>
      </c>
      <c r="B35" s="19" t="s">
        <v>39</v>
      </c>
      <c r="C35" s="35">
        <f>доходы!C30-C6</f>
        <v>-750.02942000000257</v>
      </c>
      <c r="D35" s="35">
        <f>доходы!D30-D6</f>
        <v>194.19999999999709</v>
      </c>
      <c r="E35" s="35">
        <f>доходы!E30-E6</f>
        <v>327.81000000000313</v>
      </c>
      <c r="F35" s="35">
        <f>доходы!F30-F6</f>
        <v>810.76464000000124</v>
      </c>
      <c r="G35" s="35">
        <f t="shared" si="12"/>
        <v>168.80020597322763</v>
      </c>
      <c r="H35" s="35">
        <f t="shared" si="0"/>
        <v>247.32761050608386</v>
      </c>
      <c r="I35" s="35"/>
      <c r="J35" s="35"/>
      <c r="K35" s="35"/>
      <c r="L35" s="35"/>
      <c r="M35" s="71"/>
      <c r="N35" s="59"/>
    </row>
    <row r="36" spans="1:14" x14ac:dyDescent="0.25"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</row>
  </sheetData>
  <mergeCells count="11">
    <mergeCell ref="A4:A5"/>
    <mergeCell ref="B4:B5"/>
    <mergeCell ref="F1:M1"/>
    <mergeCell ref="C4:C5"/>
    <mergeCell ref="D4:F4"/>
    <mergeCell ref="G4:H4"/>
    <mergeCell ref="I4:I5"/>
    <mergeCell ref="J4:L4"/>
    <mergeCell ref="K3:M3"/>
    <mergeCell ref="M4:M5"/>
    <mergeCell ref="A2:K2"/>
  </mergeCells>
  <pageMargins left="0.51181102362204722" right="0.11811023622047245" top="1.1811023622047245" bottom="0.35433070866141736" header="0.31496062992125984" footer="0.31496062992125984"/>
  <pageSetup paperSize="9" orientation="landscape" r:id="rId1"/>
  <headerFooter>
    <oddFooter>&amp;A&amp;RСтраница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opLeftCell="A11" zoomScale="130" zoomScaleNormal="130" workbookViewId="0">
      <selection activeCell="F35" sqref="F35"/>
    </sheetView>
  </sheetViews>
  <sheetFormatPr defaultRowHeight="13.2" x14ac:dyDescent="0.25"/>
  <cols>
    <col min="1" max="1" width="64.77734375" customWidth="1"/>
    <col min="2" max="2" width="7.33203125" customWidth="1"/>
    <col min="3" max="3" width="7.88671875" customWidth="1"/>
    <col min="4" max="4" width="8" customWidth="1"/>
    <col min="5" max="5" width="8.33203125" customWidth="1"/>
    <col min="6" max="7" width="7.21875" bestFit="1" customWidth="1"/>
    <col min="8" max="8" width="5.6640625" customWidth="1"/>
    <col min="9" max="9" width="5.33203125" customWidth="1"/>
    <col min="10" max="10" width="5.88671875" customWidth="1"/>
    <col min="11" max="11" width="10.33203125" customWidth="1"/>
  </cols>
  <sheetData>
    <row r="1" spans="1:12" ht="39" customHeight="1" x14ac:dyDescent="0.25">
      <c r="A1" s="15"/>
      <c r="B1" s="15"/>
      <c r="C1" s="78" t="s">
        <v>185</v>
      </c>
      <c r="D1" s="78"/>
      <c r="E1" s="78"/>
      <c r="F1" s="78"/>
      <c r="G1" s="78"/>
      <c r="H1" s="78"/>
      <c r="I1" s="78"/>
      <c r="J1" s="78"/>
      <c r="K1" s="78"/>
    </row>
    <row r="2" spans="1:12" ht="27.6" customHeight="1" x14ac:dyDescent="0.25">
      <c r="A2" s="97" t="s">
        <v>182</v>
      </c>
      <c r="B2" s="97"/>
      <c r="C2" s="97"/>
      <c r="D2" s="97"/>
      <c r="E2" s="97"/>
      <c r="F2" s="97"/>
      <c r="G2" s="97"/>
      <c r="H2" s="97"/>
      <c r="I2" s="97"/>
      <c r="J2" s="97"/>
      <c r="K2" s="97"/>
    </row>
    <row r="3" spans="1:12" x14ac:dyDescent="0.25">
      <c r="A3" s="106" t="s">
        <v>15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</row>
    <row r="4" spans="1:12" ht="33.75" customHeight="1" x14ac:dyDescent="0.25">
      <c r="A4" s="104" t="s">
        <v>84</v>
      </c>
      <c r="B4" s="104" t="s">
        <v>83</v>
      </c>
      <c r="C4" s="103" t="s">
        <v>32</v>
      </c>
      <c r="D4" s="103"/>
      <c r="E4" s="103"/>
      <c r="F4" s="103" t="s">
        <v>85</v>
      </c>
      <c r="G4" s="103"/>
      <c r="H4" s="100" t="s">
        <v>86</v>
      </c>
      <c r="I4" s="101"/>
      <c r="J4" s="102"/>
      <c r="K4" s="98" t="s">
        <v>175</v>
      </c>
      <c r="L4" s="25"/>
    </row>
    <row r="5" spans="1:12" ht="27.75" customHeight="1" x14ac:dyDescent="0.25">
      <c r="A5" s="105"/>
      <c r="B5" s="105"/>
      <c r="C5" s="26" t="str">
        <f>расходы!D5</f>
        <v>2022г.</v>
      </c>
      <c r="D5" s="26" t="str">
        <f>расходы!E5</f>
        <v>2023г.</v>
      </c>
      <c r="E5" s="26" t="str">
        <f>расходы!F5</f>
        <v>2024г.</v>
      </c>
      <c r="F5" s="26" t="str">
        <f>расходы!G5</f>
        <v>2023г./     2022г.</v>
      </c>
      <c r="G5" s="24" t="str">
        <f>расходы!H5</f>
        <v>2024г./     2023г.</v>
      </c>
      <c r="H5" s="24" t="str">
        <f>C5</f>
        <v>2022г.</v>
      </c>
      <c r="I5" s="24" t="str">
        <f>D5</f>
        <v>2023г.</v>
      </c>
      <c r="J5" s="27" t="str">
        <f>E5</f>
        <v>2024г.</v>
      </c>
      <c r="K5" s="99"/>
      <c r="L5" s="25"/>
    </row>
    <row r="6" spans="1:12" x14ac:dyDescent="0.25">
      <c r="A6" s="28" t="s">
        <v>87</v>
      </c>
      <c r="B6" s="28"/>
      <c r="C6" s="62">
        <f>C7+C11+C19+C26+C31+C36+C24</f>
        <v>11688.9</v>
      </c>
      <c r="D6" s="63">
        <f>D7+D11+D19+D26+D31+D36+D24</f>
        <v>16321.28206</v>
      </c>
      <c r="E6" s="63">
        <f>E7+E11+E19+E26+E31+E36+E24</f>
        <v>12427.939120000001</v>
      </c>
      <c r="F6" s="63">
        <f>D6/C6*100</f>
        <v>139.63060732832002</v>
      </c>
      <c r="G6" s="43">
        <f>E6/D6*100</f>
        <v>76.145605929195</v>
      </c>
      <c r="H6" s="43">
        <f>H7+H11+H19+H24+H26+H31+H36</f>
        <v>100.00000000000001</v>
      </c>
      <c r="I6" s="43">
        <f>I7+I11+I19+I24+I26+I31+I36</f>
        <v>100</v>
      </c>
      <c r="J6" s="43">
        <f>J7+J11+J19+J24+J26+J31+J36</f>
        <v>99.999999999999986</v>
      </c>
      <c r="K6" s="43">
        <f>E6-D6</f>
        <v>-3893.3429399999986</v>
      </c>
      <c r="L6" s="65"/>
    </row>
    <row r="7" spans="1:12" x14ac:dyDescent="0.25">
      <c r="A7" s="28" t="s">
        <v>88</v>
      </c>
      <c r="B7" s="29">
        <v>210</v>
      </c>
      <c r="C7" s="62">
        <f>SUM(C8:C10)</f>
        <v>6812.1</v>
      </c>
      <c r="D7" s="63">
        <f>SUM(D8:D10)</f>
        <v>8119.9</v>
      </c>
      <c r="E7" s="63">
        <f>SUM(E8:E10)</f>
        <v>7611.1824299999998</v>
      </c>
      <c r="F7" s="63">
        <f t="shared" ref="F7:F14" si="0">D7/C7*100</f>
        <v>119.19819145344313</v>
      </c>
      <c r="G7" s="43">
        <f t="shared" ref="G7:G38" si="1">E7/D7*100</f>
        <v>93.734928139509108</v>
      </c>
      <c r="H7" s="43">
        <f>C7/C6*100</f>
        <v>58.278366655545014</v>
      </c>
      <c r="I7" s="43">
        <f>D7/D6*100</f>
        <v>49.750380945257675</v>
      </c>
      <c r="J7" s="43">
        <f>E7/E6*100</f>
        <v>61.242514599637012</v>
      </c>
      <c r="K7" s="42">
        <f>E7-D7</f>
        <v>-508.7175699999998</v>
      </c>
      <c r="L7" s="65"/>
    </row>
    <row r="8" spans="1:12" x14ac:dyDescent="0.25">
      <c r="A8" s="30" t="s">
        <v>89</v>
      </c>
      <c r="B8" s="6">
        <v>211</v>
      </c>
      <c r="C8" s="42">
        <v>5250.8</v>
      </c>
      <c r="D8" s="42">
        <v>6242.1</v>
      </c>
      <c r="E8" s="42">
        <v>5863.9518900000003</v>
      </c>
      <c r="F8" s="64">
        <f t="shared" si="0"/>
        <v>118.87902795764455</v>
      </c>
      <c r="G8" s="42">
        <f t="shared" si="1"/>
        <v>93.941972893737685</v>
      </c>
      <c r="H8" s="42"/>
      <c r="I8" s="42"/>
      <c r="J8" s="42"/>
      <c r="K8" s="42">
        <f t="shared" ref="K8:K18" si="2">E8-D8</f>
        <v>-378.14811000000009</v>
      </c>
      <c r="L8" s="65"/>
    </row>
    <row r="9" spans="1:12" x14ac:dyDescent="0.25">
      <c r="A9" s="30" t="s">
        <v>90</v>
      </c>
      <c r="B9" s="6">
        <v>212</v>
      </c>
      <c r="C9" s="42">
        <v>1.2</v>
      </c>
      <c r="D9" s="42">
        <v>5.4</v>
      </c>
      <c r="E9" s="42">
        <v>1.2</v>
      </c>
      <c r="F9" s="64">
        <f t="shared" si="0"/>
        <v>450.00000000000011</v>
      </c>
      <c r="G9" s="42">
        <f t="shared" si="1"/>
        <v>22.222222222222221</v>
      </c>
      <c r="H9" s="42"/>
      <c r="I9" s="42"/>
      <c r="J9" s="42"/>
      <c r="K9" s="42">
        <f t="shared" si="2"/>
        <v>-4.2</v>
      </c>
      <c r="L9" s="65"/>
    </row>
    <row r="10" spans="1:12" x14ac:dyDescent="0.25">
      <c r="A10" s="30" t="s">
        <v>91</v>
      </c>
      <c r="B10" s="6">
        <v>213</v>
      </c>
      <c r="C10" s="42">
        <v>1560.1</v>
      </c>
      <c r="D10" s="42">
        <v>1872.4</v>
      </c>
      <c r="E10" s="42">
        <v>1746.03054</v>
      </c>
      <c r="F10" s="64">
        <f t="shared" si="0"/>
        <v>120.01794756746365</v>
      </c>
      <c r="G10" s="42">
        <f t="shared" si="1"/>
        <v>93.250936765648362</v>
      </c>
      <c r="H10" s="42"/>
      <c r="I10" s="42"/>
      <c r="J10" s="42"/>
      <c r="K10" s="42">
        <f t="shared" si="2"/>
        <v>-126.36946000000012</v>
      </c>
      <c r="L10" s="65"/>
    </row>
    <row r="11" spans="1:12" x14ac:dyDescent="0.25">
      <c r="A11" s="31" t="s">
        <v>92</v>
      </c>
      <c r="B11" s="7">
        <v>220</v>
      </c>
      <c r="C11" s="66">
        <f>SUM(C12:C18)</f>
        <v>3843.9</v>
      </c>
      <c r="D11" s="66">
        <f>SUM(D12:D18)</f>
        <v>6093.5820599999997</v>
      </c>
      <c r="E11" s="66">
        <f>SUM(E12:E18)</f>
        <v>3015.4114499999996</v>
      </c>
      <c r="F11" s="63">
        <f t="shared" si="0"/>
        <v>158.52602981347067</v>
      </c>
      <c r="G11" s="43">
        <f t="shared" si="1"/>
        <v>49.485038854141564</v>
      </c>
      <c r="H11" s="43">
        <f>C11*100/C6</f>
        <v>32.885044786079099</v>
      </c>
      <c r="I11" s="43">
        <f>D11*100/D6</f>
        <v>37.335192404609423</v>
      </c>
      <c r="J11" s="43">
        <f>E11*100/E6</f>
        <v>24.263165605207757</v>
      </c>
      <c r="K11" s="42">
        <f t="shared" si="2"/>
        <v>-3078.1706100000001</v>
      </c>
      <c r="L11" s="65"/>
    </row>
    <row r="12" spans="1:12" x14ac:dyDescent="0.25">
      <c r="A12" s="30" t="s">
        <v>93</v>
      </c>
      <c r="B12" s="6">
        <v>221</v>
      </c>
      <c r="C12" s="42">
        <v>162</v>
      </c>
      <c r="D12" s="42">
        <v>173</v>
      </c>
      <c r="E12" s="42">
        <v>193.5744</v>
      </c>
      <c r="F12" s="64">
        <f t="shared" si="0"/>
        <v>106.79012345679013</v>
      </c>
      <c r="G12" s="42">
        <f t="shared" si="1"/>
        <v>111.89271676300578</v>
      </c>
      <c r="H12" s="42"/>
      <c r="I12" s="42"/>
      <c r="J12" s="42"/>
      <c r="K12" s="42">
        <f t="shared" si="2"/>
        <v>20.574399999999997</v>
      </c>
      <c r="L12" s="65"/>
    </row>
    <row r="13" spans="1:12" ht="13.2" hidden="1" customHeight="1" x14ac:dyDescent="0.25">
      <c r="A13" s="30" t="s">
        <v>94</v>
      </c>
      <c r="B13" s="6">
        <v>222</v>
      </c>
      <c r="C13" s="42"/>
      <c r="D13" s="42"/>
      <c r="E13" s="42"/>
      <c r="F13" s="64" t="e">
        <f t="shared" si="0"/>
        <v>#DIV/0!</v>
      </c>
      <c r="G13" s="42" t="e">
        <f>E13/D13*100</f>
        <v>#DIV/0!</v>
      </c>
      <c r="H13" s="42"/>
      <c r="I13" s="42"/>
      <c r="J13" s="42"/>
      <c r="K13" s="42">
        <f t="shared" si="2"/>
        <v>0</v>
      </c>
      <c r="L13" s="65"/>
    </row>
    <row r="14" spans="1:12" x14ac:dyDescent="0.25">
      <c r="A14" s="30" t="s">
        <v>95</v>
      </c>
      <c r="B14" s="6">
        <v>223</v>
      </c>
      <c r="C14" s="42">
        <v>1524.6</v>
      </c>
      <c r="D14" s="42">
        <v>1010.1</v>
      </c>
      <c r="E14" s="42">
        <v>1133.5693100000001</v>
      </c>
      <c r="F14" s="64">
        <f t="shared" si="0"/>
        <v>66.253443526170813</v>
      </c>
      <c r="G14" s="42">
        <f t="shared" si="1"/>
        <v>112.22347391347391</v>
      </c>
      <c r="H14" s="42"/>
      <c r="I14" s="42"/>
      <c r="J14" s="42"/>
      <c r="K14" s="42">
        <f t="shared" si="2"/>
        <v>123.46931000000006</v>
      </c>
      <c r="L14" s="65"/>
    </row>
    <row r="15" spans="1:12" ht="13.8" customHeight="1" x14ac:dyDescent="0.25">
      <c r="A15" s="30" t="s">
        <v>96</v>
      </c>
      <c r="B15" s="6">
        <v>224</v>
      </c>
      <c r="C15" s="42">
        <v>0</v>
      </c>
      <c r="D15" s="42">
        <v>0</v>
      </c>
      <c r="E15" s="42">
        <v>1.4024399999999999</v>
      </c>
      <c r="F15" s="64">
        <v>0</v>
      </c>
      <c r="G15" s="42">
        <v>0</v>
      </c>
      <c r="H15" s="42"/>
      <c r="I15" s="42"/>
      <c r="J15" s="42"/>
      <c r="K15" s="42">
        <f t="shared" si="2"/>
        <v>1.4024399999999999</v>
      </c>
      <c r="L15" s="65"/>
    </row>
    <row r="16" spans="1:12" x14ac:dyDescent="0.25">
      <c r="A16" s="30" t="s">
        <v>97</v>
      </c>
      <c r="B16" s="6">
        <v>225</v>
      </c>
      <c r="C16" s="42">
        <v>1315.4</v>
      </c>
      <c r="D16" s="42">
        <v>4101.8999999999996</v>
      </c>
      <c r="E16" s="42">
        <v>1499.1220900000001</v>
      </c>
      <c r="F16" s="64">
        <f>D16/C16*100</f>
        <v>311.83670366428458</v>
      </c>
      <c r="G16" s="42">
        <f t="shared" si="1"/>
        <v>36.547016992125606</v>
      </c>
      <c r="H16" s="42"/>
      <c r="I16" s="42"/>
      <c r="J16" s="42"/>
      <c r="K16" s="42">
        <f t="shared" si="2"/>
        <v>-2602.7779099999998</v>
      </c>
      <c r="L16" s="65"/>
    </row>
    <row r="17" spans="1:12" x14ac:dyDescent="0.25">
      <c r="A17" s="30" t="s">
        <v>98</v>
      </c>
      <c r="B17" s="6">
        <v>226</v>
      </c>
      <c r="C17" s="42">
        <v>830.4</v>
      </c>
      <c r="D17" s="42">
        <v>792.4</v>
      </c>
      <c r="E17" s="42">
        <v>172.94712000000001</v>
      </c>
      <c r="F17" s="64">
        <f>D17/C17*100</f>
        <v>95.423892100192674</v>
      </c>
      <c r="G17" s="42">
        <f t="shared" si="1"/>
        <v>21.825734477536599</v>
      </c>
      <c r="H17" s="42"/>
      <c r="I17" s="42"/>
      <c r="J17" s="42"/>
      <c r="K17" s="42">
        <f t="shared" si="2"/>
        <v>-619.45287999999994</v>
      </c>
      <c r="L17" s="65"/>
    </row>
    <row r="18" spans="1:12" ht="12" customHeight="1" x14ac:dyDescent="0.25">
      <c r="A18" s="30" t="s">
        <v>136</v>
      </c>
      <c r="B18" s="6">
        <v>227</v>
      </c>
      <c r="C18" s="42">
        <v>11.5</v>
      </c>
      <c r="D18" s="42">
        <v>16.18206</v>
      </c>
      <c r="E18" s="42">
        <v>14.79609</v>
      </c>
      <c r="F18" s="64">
        <f>D18/C18*100</f>
        <v>140.71356521739131</v>
      </c>
      <c r="G18" s="42">
        <f t="shared" si="1"/>
        <v>91.435144845588255</v>
      </c>
      <c r="H18" s="42"/>
      <c r="I18" s="42"/>
      <c r="J18" s="42"/>
      <c r="K18" s="42">
        <f t="shared" si="2"/>
        <v>-1.3859700000000004</v>
      </c>
      <c r="L18" s="65"/>
    </row>
    <row r="19" spans="1:12" hidden="1" x14ac:dyDescent="0.25">
      <c r="A19" s="31" t="s">
        <v>99</v>
      </c>
      <c r="B19" s="7">
        <v>240</v>
      </c>
      <c r="C19" s="66">
        <f>SUM(C20:C23)</f>
        <v>0</v>
      </c>
      <c r="D19" s="66">
        <f>SUM(D20:D23)</f>
        <v>0</v>
      </c>
      <c r="E19" s="66">
        <f>SUM(E20:E23)</f>
        <v>0</v>
      </c>
      <c r="F19" s="64" t="e">
        <f t="shared" ref="F19:F23" si="3">D19/C19*100</f>
        <v>#DIV/0!</v>
      </c>
      <c r="G19" s="43" t="e">
        <f t="shared" si="1"/>
        <v>#DIV/0!</v>
      </c>
      <c r="H19" s="43">
        <f>C19*100/C6</f>
        <v>0</v>
      </c>
      <c r="I19" s="43">
        <f>D19*100/D6</f>
        <v>0</v>
      </c>
      <c r="J19" s="43">
        <f>E19*100/E6</f>
        <v>0</v>
      </c>
      <c r="K19" s="42">
        <f>E19-D19</f>
        <v>0</v>
      </c>
      <c r="L19" s="65"/>
    </row>
    <row r="20" spans="1:12" ht="0.75" hidden="1" customHeight="1" x14ac:dyDescent="0.25">
      <c r="A20" s="32" t="s">
        <v>100</v>
      </c>
      <c r="B20" s="6">
        <v>241</v>
      </c>
      <c r="C20" s="42"/>
      <c r="D20" s="42"/>
      <c r="E20" s="42"/>
      <c r="F20" s="64" t="e">
        <f t="shared" si="3"/>
        <v>#DIV/0!</v>
      </c>
      <c r="G20" s="42" t="e">
        <f t="shared" si="1"/>
        <v>#DIV/0!</v>
      </c>
      <c r="H20" s="42"/>
      <c r="I20" s="42"/>
      <c r="J20" s="42"/>
      <c r="K20" s="42"/>
      <c r="L20" s="65"/>
    </row>
    <row r="21" spans="1:12" ht="24" hidden="1" x14ac:dyDescent="0.25">
      <c r="A21" s="30" t="s">
        <v>101</v>
      </c>
      <c r="B21" s="6">
        <v>242</v>
      </c>
      <c r="C21" s="42"/>
      <c r="D21" s="42"/>
      <c r="E21" s="42"/>
      <c r="F21" s="64" t="e">
        <f t="shared" si="3"/>
        <v>#DIV/0!</v>
      </c>
      <c r="G21" s="42" t="e">
        <f t="shared" si="1"/>
        <v>#DIV/0!</v>
      </c>
      <c r="H21" s="42"/>
      <c r="I21" s="42"/>
      <c r="J21" s="42"/>
      <c r="K21" s="42"/>
      <c r="L21" s="65"/>
    </row>
    <row r="22" spans="1:12" ht="24" hidden="1" x14ac:dyDescent="0.25">
      <c r="A22" s="30" t="s">
        <v>133</v>
      </c>
      <c r="B22" s="6">
        <v>244</v>
      </c>
      <c r="C22" s="42"/>
      <c r="D22" s="42"/>
      <c r="E22" s="42"/>
      <c r="F22" s="64" t="e">
        <f t="shared" si="3"/>
        <v>#DIV/0!</v>
      </c>
      <c r="G22" s="42"/>
      <c r="H22" s="42"/>
      <c r="I22" s="42"/>
      <c r="J22" s="42"/>
      <c r="K22" s="42"/>
      <c r="L22" s="65"/>
    </row>
    <row r="23" spans="1:12" ht="24" hidden="1" x14ac:dyDescent="0.25">
      <c r="A23" s="32" t="s">
        <v>137</v>
      </c>
      <c r="B23" s="6">
        <v>245</v>
      </c>
      <c r="C23" s="42"/>
      <c r="D23" s="42"/>
      <c r="E23" s="42"/>
      <c r="F23" s="64" t="e">
        <f t="shared" si="3"/>
        <v>#DIV/0!</v>
      </c>
      <c r="G23" s="42"/>
      <c r="H23" s="42"/>
      <c r="I23" s="42"/>
      <c r="J23" s="42"/>
      <c r="K23" s="42"/>
      <c r="L23" s="65"/>
    </row>
    <row r="24" spans="1:12" x14ac:dyDescent="0.25">
      <c r="A24" s="31" t="s">
        <v>102</v>
      </c>
      <c r="B24" s="7">
        <v>250</v>
      </c>
      <c r="C24" s="66">
        <f>C25</f>
        <v>30</v>
      </c>
      <c r="D24" s="43">
        <f>D25</f>
        <v>42</v>
      </c>
      <c r="E24" s="43">
        <f>E25</f>
        <v>42</v>
      </c>
      <c r="F24" s="63">
        <f>D24/C24*100</f>
        <v>140</v>
      </c>
      <c r="G24" s="63">
        <f>E24/D24*100</f>
        <v>100</v>
      </c>
      <c r="H24" s="43">
        <f>C24*100/C6</f>
        <v>0.25665374842799582</v>
      </c>
      <c r="I24" s="43">
        <f>D24*100/D6</f>
        <v>0.25733272573563992</v>
      </c>
      <c r="J24" s="43">
        <f>E24*100/E6</f>
        <v>0.33794822773480077</v>
      </c>
      <c r="K24" s="42">
        <f>E24-D24</f>
        <v>0</v>
      </c>
      <c r="L24" s="65"/>
    </row>
    <row r="25" spans="1:12" x14ac:dyDescent="0.25">
      <c r="A25" s="30" t="s">
        <v>103</v>
      </c>
      <c r="B25" s="6">
        <v>251</v>
      </c>
      <c r="C25" s="42">
        <v>30</v>
      </c>
      <c r="D25" s="42">
        <v>42</v>
      </c>
      <c r="E25" s="42">
        <v>42</v>
      </c>
      <c r="F25" s="64">
        <f>D25/C25*100</f>
        <v>140</v>
      </c>
      <c r="G25" s="64">
        <f>E25/D25*100</f>
        <v>100</v>
      </c>
      <c r="H25" s="42"/>
      <c r="I25" s="42"/>
      <c r="J25" s="42"/>
      <c r="K25" s="42">
        <f>E25-D25</f>
        <v>0</v>
      </c>
      <c r="L25" s="65"/>
    </row>
    <row r="26" spans="1:12" x14ac:dyDescent="0.25">
      <c r="A26" s="31" t="s">
        <v>104</v>
      </c>
      <c r="B26" s="7">
        <v>260</v>
      </c>
      <c r="C26" s="66">
        <f>SUM(C27:C30)</f>
        <v>333</v>
      </c>
      <c r="D26" s="66">
        <f>SUM(D27:D30)</f>
        <v>353.7</v>
      </c>
      <c r="E26" s="66">
        <f>SUM(E27:E30)</f>
        <v>389.85102000000001</v>
      </c>
      <c r="F26" s="63">
        <f>D26/C26*100</f>
        <v>106.21621621621622</v>
      </c>
      <c r="G26" s="43">
        <f t="shared" si="1"/>
        <v>110.22081424936387</v>
      </c>
      <c r="H26" s="43">
        <f>C26*100/C6</f>
        <v>2.8488566075507533</v>
      </c>
      <c r="I26" s="43">
        <f>D26*100/D6</f>
        <v>2.1671091688737105</v>
      </c>
      <c r="J26" s="43">
        <f>E26*100/E6</f>
        <v>3.1368919354667706</v>
      </c>
      <c r="K26" s="42">
        <f>E26-D26</f>
        <v>36.151020000000017</v>
      </c>
      <c r="L26" s="65"/>
    </row>
    <row r="27" spans="1:12" ht="13.2" hidden="1" customHeight="1" x14ac:dyDescent="0.25">
      <c r="A27" s="30" t="s">
        <v>105</v>
      </c>
      <c r="B27" s="6">
        <v>262</v>
      </c>
      <c r="C27" s="67"/>
      <c r="D27" s="42"/>
      <c r="E27" s="42"/>
      <c r="F27" s="63" t="e">
        <f t="shared" ref="F27:F30" si="4">D27/C27*100</f>
        <v>#DIV/0!</v>
      </c>
      <c r="G27" s="43" t="e">
        <f t="shared" ref="G27:G30" si="5">E27/D27*100</f>
        <v>#DIV/0!</v>
      </c>
      <c r="H27" s="42"/>
      <c r="I27" s="42"/>
      <c r="J27" s="42"/>
      <c r="K27" s="42">
        <f t="shared" ref="K27:K30" si="6">E27-D27</f>
        <v>0</v>
      </c>
      <c r="L27" s="65"/>
    </row>
    <row r="28" spans="1:12" ht="12" hidden="1" customHeight="1" x14ac:dyDescent="0.25">
      <c r="A28" s="30" t="s">
        <v>106</v>
      </c>
      <c r="B28" s="6">
        <v>263</v>
      </c>
      <c r="C28" s="42"/>
      <c r="D28" s="42"/>
      <c r="E28" s="42"/>
      <c r="F28" s="63" t="e">
        <f t="shared" si="4"/>
        <v>#DIV/0!</v>
      </c>
      <c r="G28" s="43" t="e">
        <f t="shared" si="5"/>
        <v>#DIV/0!</v>
      </c>
      <c r="H28" s="42"/>
      <c r="I28" s="42"/>
      <c r="J28" s="42"/>
      <c r="K28" s="42">
        <f t="shared" si="6"/>
        <v>0</v>
      </c>
      <c r="L28" s="65"/>
    </row>
    <row r="29" spans="1:12" ht="13.2" customHeight="1" x14ac:dyDescent="0.25">
      <c r="A29" s="30" t="s">
        <v>134</v>
      </c>
      <c r="B29" s="6">
        <v>264</v>
      </c>
      <c r="C29" s="42">
        <v>312.60000000000002</v>
      </c>
      <c r="D29" s="42">
        <v>340.5</v>
      </c>
      <c r="E29" s="42">
        <v>366.06959999999998</v>
      </c>
      <c r="F29" s="64">
        <f t="shared" si="4"/>
        <v>108.92514395393474</v>
      </c>
      <c r="G29" s="42">
        <f t="shared" si="5"/>
        <v>107.50942731277533</v>
      </c>
      <c r="H29" s="42"/>
      <c r="I29" s="42"/>
      <c r="J29" s="42"/>
      <c r="K29" s="42">
        <f t="shared" si="6"/>
        <v>25.56959999999998</v>
      </c>
      <c r="L29" s="65"/>
    </row>
    <row r="30" spans="1:12" ht="13.5" customHeight="1" x14ac:dyDescent="0.25">
      <c r="A30" s="32" t="s">
        <v>135</v>
      </c>
      <c r="B30" s="6">
        <v>266</v>
      </c>
      <c r="C30" s="42">
        <v>20.399999999999999</v>
      </c>
      <c r="D30" s="42">
        <v>13.2</v>
      </c>
      <c r="E30" s="42">
        <v>23.781420000000001</v>
      </c>
      <c r="F30" s="64">
        <f t="shared" si="4"/>
        <v>64.705882352941174</v>
      </c>
      <c r="G30" s="42">
        <f t="shared" si="5"/>
        <v>180.16227272727275</v>
      </c>
      <c r="H30" s="42"/>
      <c r="I30" s="42"/>
      <c r="J30" s="42"/>
      <c r="K30" s="42">
        <f t="shared" si="6"/>
        <v>10.581420000000001</v>
      </c>
      <c r="L30" s="65"/>
    </row>
    <row r="31" spans="1:12" x14ac:dyDescent="0.25">
      <c r="A31" s="31" t="s">
        <v>107</v>
      </c>
      <c r="B31" s="7">
        <v>290</v>
      </c>
      <c r="C31" s="43">
        <v>87</v>
      </c>
      <c r="D31" s="43">
        <v>140</v>
      </c>
      <c r="E31" s="43">
        <f>E32+E33+E34+E35</f>
        <v>29.788219999999999</v>
      </c>
      <c r="F31" s="63">
        <f>D31/C31*100</f>
        <v>160.91954022988506</v>
      </c>
      <c r="G31" s="43">
        <f t="shared" si="1"/>
        <v>21.2773</v>
      </c>
      <c r="H31" s="43">
        <f>C31*100/C6</f>
        <v>0.74429587044118783</v>
      </c>
      <c r="I31" s="43">
        <f>D31*100/D6</f>
        <v>0.85777575245213311</v>
      </c>
      <c r="J31" s="43">
        <f>E31*100/E6</f>
        <v>0.23968752753272257</v>
      </c>
      <c r="K31" s="42">
        <f>E31-D31</f>
        <v>-110.21178</v>
      </c>
      <c r="L31" s="65"/>
    </row>
    <row r="32" spans="1:12" x14ac:dyDescent="0.25">
      <c r="A32" s="30" t="s">
        <v>176</v>
      </c>
      <c r="B32" s="6">
        <v>291</v>
      </c>
      <c r="C32" s="42">
        <v>0</v>
      </c>
      <c r="D32" s="42">
        <v>134.5</v>
      </c>
      <c r="E32" s="42">
        <v>19.285</v>
      </c>
      <c r="F32" s="64"/>
      <c r="G32" s="42">
        <f t="shared" ref="G32:G35" si="7">E32/D32*100</f>
        <v>14.338289962825279</v>
      </c>
      <c r="H32" s="42"/>
      <c r="I32" s="42"/>
      <c r="J32" s="42"/>
      <c r="K32" s="42">
        <f t="shared" ref="K32:K35" si="8">E32-D32</f>
        <v>-115.215</v>
      </c>
      <c r="L32" s="65"/>
    </row>
    <row r="33" spans="1:12" ht="24" x14ac:dyDescent="0.25">
      <c r="A33" s="30" t="s">
        <v>177</v>
      </c>
      <c r="B33" s="6">
        <v>292</v>
      </c>
      <c r="C33" s="42">
        <v>0</v>
      </c>
      <c r="D33" s="42">
        <v>0.5</v>
      </c>
      <c r="E33" s="42">
        <v>0</v>
      </c>
      <c r="F33" s="64"/>
      <c r="G33" s="42">
        <f t="shared" si="7"/>
        <v>0</v>
      </c>
      <c r="H33" s="42"/>
      <c r="I33" s="42"/>
      <c r="J33" s="42"/>
      <c r="K33" s="42">
        <f t="shared" si="8"/>
        <v>-0.5</v>
      </c>
      <c r="L33" s="65"/>
    </row>
    <row r="34" spans="1:12" x14ac:dyDescent="0.25">
      <c r="A34" s="30" t="s">
        <v>178</v>
      </c>
      <c r="B34" s="6">
        <v>296</v>
      </c>
      <c r="C34" s="42">
        <v>0</v>
      </c>
      <c r="D34" s="42">
        <v>0</v>
      </c>
      <c r="E34" s="42">
        <v>0.50322</v>
      </c>
      <c r="F34" s="64"/>
      <c r="G34" s="42" t="e">
        <f t="shared" si="7"/>
        <v>#DIV/0!</v>
      </c>
      <c r="H34" s="42"/>
      <c r="I34" s="42"/>
      <c r="J34" s="42"/>
      <c r="K34" s="42">
        <f t="shared" si="8"/>
        <v>0.50322</v>
      </c>
      <c r="L34" s="65"/>
    </row>
    <row r="35" spans="1:12" x14ac:dyDescent="0.25">
      <c r="A35" s="30" t="s">
        <v>179</v>
      </c>
      <c r="B35" s="6">
        <v>297</v>
      </c>
      <c r="C35" s="42">
        <v>0</v>
      </c>
      <c r="D35" s="42">
        <v>5</v>
      </c>
      <c r="E35" s="42">
        <v>10</v>
      </c>
      <c r="F35" s="64"/>
      <c r="G35" s="42">
        <f t="shared" si="7"/>
        <v>200</v>
      </c>
      <c r="H35" s="42"/>
      <c r="I35" s="42"/>
      <c r="J35" s="42"/>
      <c r="K35" s="42">
        <f t="shared" si="8"/>
        <v>5</v>
      </c>
      <c r="L35" s="65"/>
    </row>
    <row r="36" spans="1:12" x14ac:dyDescent="0.25">
      <c r="A36" s="31" t="s">
        <v>108</v>
      </c>
      <c r="B36" s="7">
        <v>300</v>
      </c>
      <c r="C36" s="66">
        <f>SUM(C37:C38)</f>
        <v>582.9</v>
      </c>
      <c r="D36" s="43">
        <f>SUM(D37:D38)</f>
        <v>1572.1</v>
      </c>
      <c r="E36" s="43">
        <f>SUM(E37:E38)</f>
        <v>1339.7060000000001</v>
      </c>
      <c r="F36" s="63">
        <f>D36/C36*100</f>
        <v>269.70320809744379</v>
      </c>
      <c r="G36" s="43">
        <f t="shared" si="1"/>
        <v>85.217607022454061</v>
      </c>
      <c r="H36" s="43">
        <f>C36*100/C6</f>
        <v>4.9867823319559585</v>
      </c>
      <c r="I36" s="43">
        <f>D36*100/D6</f>
        <v>9.6322090030714165</v>
      </c>
      <c r="J36" s="43">
        <f>E36*100/E6</f>
        <v>10.779792104420929</v>
      </c>
      <c r="K36" s="42">
        <f>E36-D36</f>
        <v>-232.39399999999978</v>
      </c>
      <c r="L36" s="65"/>
    </row>
    <row r="37" spans="1:12" x14ac:dyDescent="0.25">
      <c r="A37" s="30" t="s">
        <v>109</v>
      </c>
      <c r="B37" s="6">
        <v>310</v>
      </c>
      <c r="C37" s="42">
        <v>89.8</v>
      </c>
      <c r="D37" s="42">
        <v>787.5</v>
      </c>
      <c r="E37" s="42">
        <v>519.88</v>
      </c>
      <c r="F37" s="64">
        <f>D37/C37*100</f>
        <v>876.94877505567933</v>
      </c>
      <c r="G37" s="42">
        <f t="shared" si="1"/>
        <v>66.016507936507935</v>
      </c>
      <c r="H37" s="42">
        <f>C37/C6*100</f>
        <v>0.76825022029446743</v>
      </c>
      <c r="I37" s="42">
        <f>D37/D6*100</f>
        <v>4.8249886075432489</v>
      </c>
      <c r="J37" s="42">
        <f>E37/E6*100</f>
        <v>4.1831553484468627</v>
      </c>
      <c r="K37" s="42">
        <f>E37-D37</f>
        <v>-267.62</v>
      </c>
      <c r="L37" s="65"/>
    </row>
    <row r="38" spans="1:12" x14ac:dyDescent="0.25">
      <c r="A38" s="30" t="s">
        <v>110</v>
      </c>
      <c r="B38" s="6">
        <v>340</v>
      </c>
      <c r="C38" s="42">
        <v>493.1</v>
      </c>
      <c r="D38" s="42">
        <v>784.6</v>
      </c>
      <c r="E38" s="42">
        <v>819.82600000000002</v>
      </c>
      <c r="F38" s="64">
        <f>D38/C38*100</f>
        <v>159.11579801257352</v>
      </c>
      <c r="G38" s="42">
        <f t="shared" si="1"/>
        <v>104.48967626816213</v>
      </c>
      <c r="H38" s="42">
        <f>C38/C6*100</f>
        <v>4.2185321116614913</v>
      </c>
      <c r="I38" s="42">
        <f>D38/D6*100</f>
        <v>4.8072203955281685</v>
      </c>
      <c r="J38" s="42">
        <f>E38/E6*100</f>
        <v>6.5966367559740666</v>
      </c>
      <c r="K38" s="42">
        <f>E38-D38</f>
        <v>35.225999999999999</v>
      </c>
      <c r="L38" s="65"/>
    </row>
    <row r="39" spans="1:12" x14ac:dyDescent="0.25">
      <c r="A39" s="25"/>
      <c r="B39" s="25"/>
      <c r="C39" s="65"/>
      <c r="D39" s="65"/>
      <c r="E39" s="65"/>
      <c r="F39" s="65"/>
      <c r="G39" s="65"/>
      <c r="H39" s="65"/>
      <c r="I39" s="65"/>
      <c r="J39" s="65"/>
      <c r="K39" s="65"/>
      <c r="L39" s="65"/>
    </row>
    <row r="40" spans="1:12" x14ac:dyDescent="0.25">
      <c r="A40" s="25"/>
      <c r="B40" s="25"/>
      <c r="C40" s="65"/>
      <c r="D40" s="65"/>
      <c r="E40" s="65"/>
      <c r="F40" s="65"/>
      <c r="G40" s="65"/>
      <c r="H40" s="65"/>
      <c r="I40" s="65"/>
      <c r="J40" s="65"/>
      <c r="K40" s="65"/>
      <c r="L40" s="65"/>
    </row>
    <row r="41" spans="1:12" x14ac:dyDescent="0.25">
      <c r="A41" s="25"/>
      <c r="B41" s="25"/>
      <c r="C41" s="65"/>
      <c r="D41" s="65"/>
      <c r="E41" s="65"/>
      <c r="F41" s="65"/>
      <c r="G41" s="65"/>
      <c r="H41" s="65"/>
      <c r="I41" s="65"/>
      <c r="J41" s="65"/>
      <c r="K41" s="65"/>
      <c r="L41" s="65"/>
    </row>
  </sheetData>
  <mergeCells count="9">
    <mergeCell ref="C1:K1"/>
    <mergeCell ref="A2:K2"/>
    <mergeCell ref="K4:K5"/>
    <mergeCell ref="H4:J4"/>
    <mergeCell ref="C4:E4"/>
    <mergeCell ref="F4:G4"/>
    <mergeCell ref="A4:A5"/>
    <mergeCell ref="B4:B5"/>
    <mergeCell ref="A3:K3"/>
  </mergeCells>
  <pageMargins left="0.51181102362204722" right="0.31496062992125984" top="1.1417322834645669" bottom="0.35433070866141736" header="0.19685039370078741" footer="0.11811023622047245"/>
  <pageSetup paperSize="9" orientation="landscape" r:id="rId1"/>
  <headerFooter>
    <oddFooter>&amp;A&amp;RСтраница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zoomScale="130" zoomScaleNormal="130" workbookViewId="0">
      <selection activeCell="C4" sqref="C4:E4"/>
    </sheetView>
  </sheetViews>
  <sheetFormatPr defaultRowHeight="13.2" x14ac:dyDescent="0.25"/>
  <cols>
    <col min="1" max="1" width="31.33203125" customWidth="1"/>
    <col min="6" max="6" width="11.44140625" customWidth="1"/>
    <col min="7" max="7" width="11" customWidth="1"/>
    <col min="8" max="8" width="27.6640625" customWidth="1"/>
  </cols>
  <sheetData>
    <row r="1" spans="1:10" ht="49.5" customHeight="1" x14ac:dyDescent="0.25">
      <c r="A1" s="15"/>
      <c r="B1" s="15"/>
      <c r="C1" s="15"/>
      <c r="D1" s="15"/>
      <c r="E1" s="78" t="s">
        <v>183</v>
      </c>
      <c r="F1" s="78"/>
      <c r="G1" s="78"/>
      <c r="H1" s="78"/>
      <c r="I1" s="22"/>
      <c r="J1" s="22"/>
    </row>
    <row r="2" spans="1:10" ht="33.75" customHeight="1" x14ac:dyDescent="0.25">
      <c r="A2" s="96" t="s">
        <v>147</v>
      </c>
      <c r="B2" s="96"/>
      <c r="C2" s="96"/>
      <c r="D2" s="96"/>
      <c r="E2" s="96"/>
      <c r="F2" s="96"/>
      <c r="G2" s="96"/>
      <c r="H2" s="96"/>
    </row>
    <row r="3" spans="1:10" ht="14.25" customHeight="1" x14ac:dyDescent="0.25">
      <c r="A3" s="79" t="s">
        <v>15</v>
      </c>
      <c r="B3" s="79"/>
      <c r="C3" s="79"/>
      <c r="D3" s="79"/>
      <c r="E3" s="79"/>
      <c r="F3" s="79"/>
      <c r="G3" s="79"/>
      <c r="H3" s="79"/>
    </row>
    <row r="4" spans="1:10" ht="12.75" customHeight="1" x14ac:dyDescent="0.25">
      <c r="A4" s="107" t="s">
        <v>37</v>
      </c>
      <c r="B4" s="108" t="s">
        <v>148</v>
      </c>
      <c r="C4" s="110" t="s">
        <v>14</v>
      </c>
      <c r="D4" s="111"/>
      <c r="E4" s="112"/>
      <c r="F4" s="107" t="s">
        <v>111</v>
      </c>
      <c r="G4" s="107"/>
      <c r="H4" s="113" t="s">
        <v>154</v>
      </c>
    </row>
    <row r="5" spans="1:10" ht="23.25" customHeight="1" x14ac:dyDescent="0.25">
      <c r="A5" s="107"/>
      <c r="B5" s="109"/>
      <c r="C5" s="17" t="s">
        <v>149</v>
      </c>
      <c r="D5" s="17" t="s">
        <v>150</v>
      </c>
      <c r="E5" s="17" t="s">
        <v>151</v>
      </c>
      <c r="F5" s="34" t="s">
        <v>152</v>
      </c>
      <c r="G5" s="34" t="s">
        <v>153</v>
      </c>
      <c r="H5" s="114"/>
    </row>
    <row r="6" spans="1:10" ht="20.399999999999999" x14ac:dyDescent="0.25">
      <c r="A6" s="19" t="s">
        <v>112</v>
      </c>
      <c r="B6" s="35">
        <f>B7</f>
        <v>750.02942000000075</v>
      </c>
      <c r="C6" s="35">
        <f>C7</f>
        <v>-194.20000000000073</v>
      </c>
      <c r="D6" s="35">
        <f>D7</f>
        <v>-328.20000000000073</v>
      </c>
      <c r="E6" s="35">
        <f>E7</f>
        <v>-810.76125999999931</v>
      </c>
      <c r="F6" s="35">
        <f>D6/C6*100</f>
        <v>169.00102986611714</v>
      </c>
      <c r="G6" s="35">
        <f>E6/D6*100</f>
        <v>247.03268129189442</v>
      </c>
      <c r="H6" s="35">
        <f>E6/B6*100</f>
        <v>-108.09726103810682</v>
      </c>
    </row>
    <row r="7" spans="1:10" x14ac:dyDescent="0.25">
      <c r="A7" s="19" t="s">
        <v>113</v>
      </c>
      <c r="B7" s="36">
        <f>B8+B9</f>
        <v>750.02942000000075</v>
      </c>
      <c r="C7" s="36">
        <f>C8+C9</f>
        <v>-194.20000000000073</v>
      </c>
      <c r="D7" s="36">
        <f>D8+D9</f>
        <v>-328.20000000000073</v>
      </c>
      <c r="E7" s="36">
        <f>E8+E9</f>
        <v>-810.76125999999931</v>
      </c>
      <c r="F7" s="35">
        <f t="shared" ref="F7:G9" si="0">D7/C7*100</f>
        <v>169.00102986611714</v>
      </c>
      <c r="G7" s="35">
        <f t="shared" si="0"/>
        <v>247.03268129189442</v>
      </c>
      <c r="H7" s="35">
        <f>E7/B7*100</f>
        <v>-108.09726103810682</v>
      </c>
    </row>
    <row r="8" spans="1:10" ht="20.399999999999999" x14ac:dyDescent="0.25">
      <c r="A8" s="20" t="s">
        <v>130</v>
      </c>
      <c r="B8" s="37">
        <v>-13353.353999999999</v>
      </c>
      <c r="C8" s="37">
        <v>-11883.1</v>
      </c>
      <c r="D8" s="37">
        <v>-16649.5</v>
      </c>
      <c r="E8" s="37">
        <v>-13262.720149999999</v>
      </c>
      <c r="F8" s="35">
        <f t="shared" si="0"/>
        <v>140.11074551253461</v>
      </c>
      <c r="G8" s="35">
        <f t="shared" si="0"/>
        <v>79.658369020090689</v>
      </c>
      <c r="H8" s="35">
        <f>E8/B8*100</f>
        <v>99.321265279120141</v>
      </c>
    </row>
    <row r="9" spans="1:10" ht="33.75" customHeight="1" x14ac:dyDescent="0.25">
      <c r="A9" s="20" t="s">
        <v>131</v>
      </c>
      <c r="B9" s="37">
        <v>14103.38342</v>
      </c>
      <c r="C9" s="37">
        <v>11688.9</v>
      </c>
      <c r="D9" s="37">
        <v>16321.3</v>
      </c>
      <c r="E9" s="37">
        <v>12451.95889</v>
      </c>
      <c r="F9" s="35">
        <f t="shared" si="0"/>
        <v>139.63076080726157</v>
      </c>
      <c r="G9" s="35">
        <f t="shared" si="0"/>
        <v>76.292690471959958</v>
      </c>
      <c r="H9" s="35">
        <f>E9/B9*100</f>
        <v>88.290579070139188</v>
      </c>
    </row>
  </sheetData>
  <mergeCells count="8">
    <mergeCell ref="E1:H1"/>
    <mergeCell ref="A3:H3"/>
    <mergeCell ref="A2:H2"/>
    <mergeCell ref="A4:A5"/>
    <mergeCell ref="B4:B5"/>
    <mergeCell ref="C4:E4"/>
    <mergeCell ref="F4:G4"/>
    <mergeCell ref="H4:H5"/>
  </mergeCells>
  <pageMargins left="0.70866141732283472" right="0.70866141732283472" top="1.1811023622047245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доходы</vt:lpstr>
      <vt:lpstr>расходы</vt:lpstr>
      <vt:lpstr>эк. статьи</vt:lpstr>
      <vt:lpstr>источники</vt:lpstr>
      <vt:lpstr>доходы!Заголовки_для_печати</vt:lpstr>
      <vt:lpstr>расходы!Заголовки_для_печати</vt:lpstr>
    </vt:vector>
  </TitlesOfParts>
  <Company>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Сафронова В. С.</dc:creator>
  <cp:lastModifiedBy>User</cp:lastModifiedBy>
  <cp:lastPrinted>2025-04-21T03:06:42Z</cp:lastPrinted>
  <dcterms:created xsi:type="dcterms:W3CDTF">2007-10-16T09:28:06Z</dcterms:created>
  <dcterms:modified xsi:type="dcterms:W3CDTF">2025-04-22T03:23:28Z</dcterms:modified>
</cp:coreProperties>
</file>